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Остапенко\2026\окончательные\резаные\ТГ-7\"/>
    </mc:Choice>
  </mc:AlternateContent>
  <bookViews>
    <workbookView xWindow="-120" yWindow="-120" windowWidth="29040" windowHeight="15840" tabRatio="580"/>
  </bookViews>
  <sheets>
    <sheet name="ВПР вспом оборуд" sheetId="9" r:id="rId1"/>
    <sheet name="ВПР ЛК-1400" sheetId="8" state="hidden" r:id="rId2"/>
  </sheets>
  <definedNames>
    <definedName name="_xlnm._FilterDatabase" localSheetId="0" hidden="1">'ВПР вспом оборуд'!$A$405:$X$405</definedName>
    <definedName name="Print_Titles" localSheetId="0">'ВПР вспом оборуд'!#REF!</definedName>
    <definedName name="Print_Titles" localSheetId="1">'ВПР ЛК-1400'!#REF!</definedName>
    <definedName name="_xlnm.Print_Titles" localSheetId="0">'ВПР вспом оборуд'!#REF!</definedName>
    <definedName name="_xlnm.Print_Titles" localSheetId="1">'ВПР ЛК-1400'!#REF!</definedName>
    <definedName name="_xlnm.Print_Area" localSheetId="0">'ВПР вспом оборуд'!$A$1:$O$413</definedName>
    <definedName name="_xlnm.Print_Area" localSheetId="1">'ВПР ЛК-1400'!$A$1:$O$447</definedName>
  </definedNames>
  <calcPr calcId="162913"/>
</workbook>
</file>

<file path=xl/calcChain.xml><?xml version="1.0" encoding="utf-8"?>
<calcChain xmlns="http://schemas.openxmlformats.org/spreadsheetml/2006/main">
  <c r="L107" i="9" l="1"/>
  <c r="L106" i="9"/>
  <c r="L95" i="9" l="1"/>
  <c r="L96" i="9"/>
  <c r="L97" i="9"/>
  <c r="L105" i="9"/>
  <c r="L104" i="9"/>
  <c r="L103" i="9"/>
  <c r="L114" i="9"/>
  <c r="L113" i="9"/>
  <c r="L112" i="9"/>
</calcChain>
</file>

<file path=xl/comments1.xml><?xml version="1.0" encoding="utf-8"?>
<comments xmlns="http://schemas.openxmlformats.org/spreadsheetml/2006/main">
  <authors>
    <author>Безрядина Надежда Михайловна</author>
  </authors>
  <commentList>
    <comment ref="R19" authorId="0" shapeId="0">
      <text>
        <r>
          <rPr>
            <b/>
            <sz val="9"/>
            <color indexed="81"/>
            <rFont val="Tahoma"/>
            <family val="2"/>
            <charset val="204"/>
          </rPr>
          <t>Для обсуждения.
Графы возможные, но не включенные в ведомость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Безрядина Надежда Михайловна</author>
  </authors>
  <commentList>
    <comment ref="R20" authorId="0" shapeId="0">
      <text>
        <r>
          <rPr>
            <b/>
            <sz val="9"/>
            <color indexed="81"/>
            <rFont val="Tahoma"/>
            <family val="2"/>
            <charset val="204"/>
          </rPr>
          <t>Для обсуждения.
Графы возможные, но не включенные в ведомость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<sst xmlns="http://schemas.openxmlformats.org/spreadsheetml/2006/main" count="2551" uniqueCount="645">
  <si>
    <t>УТВЕРЖДАЮ:</t>
  </si>
  <si>
    <t>№ п/п</t>
  </si>
  <si>
    <t>Наименование материала и запасных частей</t>
  </si>
  <si>
    <t>Ед.изм</t>
  </si>
  <si>
    <t>Кол-во</t>
  </si>
  <si>
    <t>Скорректированный объем текущего ремонта</t>
  </si>
  <si>
    <t>шт</t>
  </si>
  <si>
    <t>кг</t>
  </si>
  <si>
    <t>СОГЛАСОВАНО:</t>
  </si>
  <si>
    <t>"____"________________2020 г.</t>
  </si>
  <si>
    <t>Главный инженер Ново-Кемеровской ТЭЦ</t>
  </si>
  <si>
    <t>______________ В.А. Вандышев</t>
  </si>
  <si>
    <t>Начальник  УТО и РО КФ АО "Сибирьэнергоремонт"</t>
  </si>
  <si>
    <t>__________________С.А. Морозов</t>
  </si>
  <si>
    <t>Литол-24 ГОСТ 21150-87</t>
  </si>
  <si>
    <t>1.1</t>
  </si>
  <si>
    <t>ЭЛЕКТРОДЫ МР-3 4ММ</t>
  </si>
  <si>
    <t>КОЛЬЦО МУВП К-6 70*38*18*10</t>
  </si>
  <si>
    <t>Газ пропан-бутан</t>
  </si>
  <si>
    <t>Кислород (О2)</t>
  </si>
  <si>
    <t>1.2</t>
  </si>
  <si>
    <t>Болт М16х70 гост 7798</t>
  </si>
  <si>
    <t>Гайка М16</t>
  </si>
  <si>
    <t>1.3</t>
  </si>
  <si>
    <t>1.4</t>
  </si>
  <si>
    <t>1.5</t>
  </si>
  <si>
    <t>Ролик конвейера 159х520-10х16</t>
  </si>
  <si>
    <t>Подшипник N180306</t>
  </si>
  <si>
    <t>КРУГ ОТР 41 230*2,5*22 13А 32-16</t>
  </si>
  <si>
    <t>Болт М16х45 гост 7798</t>
  </si>
  <si>
    <t>Болт М16х60 гост 7798</t>
  </si>
  <si>
    <t>1.6</t>
  </si>
  <si>
    <t>РОЛИК КОНВЕЙЕРНЫЙ Ф127х1600</t>
  </si>
  <si>
    <t>Подшипник N180305</t>
  </si>
  <si>
    <t>Подшипник N180205</t>
  </si>
  <si>
    <t>1.7</t>
  </si>
  <si>
    <t>1.8</t>
  </si>
  <si>
    <t>1.9</t>
  </si>
  <si>
    <t>Трубка медная М1 8х1</t>
  </si>
  <si>
    <t>1.10</t>
  </si>
  <si>
    <t>1.11</t>
  </si>
  <si>
    <t>дм2</t>
  </si>
  <si>
    <t>1.12</t>
  </si>
  <si>
    <t>1.13</t>
  </si>
  <si>
    <t>1.14</t>
  </si>
  <si>
    <t>м2</t>
  </si>
  <si>
    <t>1.15</t>
  </si>
  <si>
    <t>КЛЕЙ TIP-TOP SC4000 700Г</t>
  </si>
  <si>
    <t>1.16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</si>
  <si>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</si>
  <si>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</si>
  <si>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</si>
  <si>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</si>
  <si>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</si>
  <si>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</si>
  <si>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</si>
  <si>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</si>
  <si>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</si>
  <si>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</si>
  <si>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</si>
  <si>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</si>
  <si>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</si>
  <si>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</si>
  <si>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</si>
  <si>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</si>
  <si>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3.1</t>
  </si>
  <si>
    <t>КОЛЬЦО МУВП К-4 45*24*11</t>
  </si>
  <si>
    <t>3.2</t>
  </si>
  <si>
    <t>3.3</t>
  </si>
  <si>
    <t>3.4</t>
  </si>
  <si>
    <t>3.5</t>
  </si>
  <si>
    <t>3.6</t>
  </si>
  <si>
    <t>Круг ф 16 ст3пс</t>
  </si>
  <si>
    <t>3.7</t>
  </si>
  <si>
    <t>3.8</t>
  </si>
  <si>
    <t>3.9</t>
  </si>
  <si>
    <t>3.10</t>
  </si>
  <si>
    <t>3.11</t>
  </si>
  <si>
    <t>3.12</t>
  </si>
  <si>
    <t>3.13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</si>
  <si>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</si>
  <si>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</si>
  <si>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</si>
  <si>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</si>
  <si>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</si>
  <si>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</si>
  <si>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</si>
  <si>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</si>
  <si>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</si>
  <si>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</si>
  <si>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</si>
  <si>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</si>
  <si>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</si>
  <si>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</si>
  <si>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</si>
  <si>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</si>
  <si>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</si>
  <si>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т</t>
  </si>
  <si>
    <t>5.6</t>
  </si>
  <si>
    <t>5.7</t>
  </si>
  <si>
    <t>5.8</t>
  </si>
  <si>
    <t>5.9</t>
  </si>
  <si>
    <t>5.10</t>
  </si>
  <si>
    <t>Лист 16мм ст3пс</t>
  </si>
  <si>
    <t>Швеллер N12 ст3пс</t>
  </si>
  <si>
    <t>5.11</t>
  </si>
  <si>
    <t>5.12</t>
  </si>
  <si>
    <t>5.13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</si>
  <si>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</si>
  <si>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</si>
  <si>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</si>
  <si>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</si>
  <si>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</si>
  <si>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</si>
  <si>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</si>
  <si>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</si>
  <si>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</si>
  <si>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</si>
  <si>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</si>
  <si>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</si>
  <si>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</si>
  <si>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U01_14_05_00190</t>
  </si>
  <si>
    <t>м3</t>
  </si>
  <si>
    <t>м.п.</t>
  </si>
  <si>
    <t xml:space="preserve">т </t>
  </si>
  <si>
    <t>БЦ11-01060103-01</t>
  </si>
  <si>
    <t>БЦ11-01060203-01</t>
  </si>
  <si>
    <t>БЦ11-01060303-01</t>
  </si>
  <si>
    <t>БЦ11-01060403-01</t>
  </si>
  <si>
    <t>БЦ11-01060503-01</t>
  </si>
  <si>
    <t>БЦ11-01060703-01</t>
  </si>
  <si>
    <t>БЦ11-01061003-02</t>
  </si>
  <si>
    <t>БЦ11-01061103-01</t>
  </si>
  <si>
    <t>БЦ1-25010101-05</t>
  </si>
  <si>
    <t>БЦ11-01062203-01</t>
  </si>
  <si>
    <t>КОЛЬЦО МУВП К-5 56,5*30*14*7,5</t>
  </si>
  <si>
    <t>Топливно-транспортный цех Ново-Кемеровская ТЭЦ</t>
  </si>
  <si>
    <t>Приложение №4</t>
  </si>
  <si>
    <t>цех, электростанция</t>
  </si>
  <si>
    <t>к письму______от ____________2020г.</t>
  </si>
  <si>
    <t>ВЕДОМОСТЬ</t>
  </si>
  <si>
    <t>планируемых работ по текущему ремонту</t>
  </si>
  <si>
    <t>(вид ремонта)</t>
  </si>
  <si>
    <t>(наименование подразделения)</t>
  </si>
  <si>
    <t>Срок ремонта с _10.01.2021_ по _30.11.2021_</t>
  </si>
  <si>
    <t xml:space="preserve">Инвентарный номер </t>
  </si>
  <si>
    <t>Код ТМ Установки</t>
  </si>
  <si>
    <t>Код KKS для ТМ/код ЕО  из БДО</t>
  </si>
  <si>
    <t>Код МВЗ ЕО из БДО</t>
  </si>
  <si>
    <t xml:space="preserve">Код модели ЕО 
из БДО </t>
  </si>
  <si>
    <t>Наименование и обозначение оборудования</t>
  </si>
  <si>
    <t xml:space="preserve">Наименование сборочных единиц (узлов), перечень планируемых работ. Вид работ по СБЦ. По каждой сборочной единице (узлу) перечисляются типовые работы, затем сверхтиповые работы. </t>
  </si>
  <si>
    <t xml:space="preserve"> Код расценки из СБЦ</t>
  </si>
  <si>
    <t>Объем планируемых работ</t>
  </si>
  <si>
    <t>Материалы и запасные части</t>
  </si>
  <si>
    <t>Подразделение исполнителя работ (электростанции или организации - исполнителя ремонта)</t>
  </si>
  <si>
    <t>Комментарий</t>
  </si>
  <si>
    <t>Группа сложности</t>
  </si>
  <si>
    <t>Вид ремонта</t>
  </si>
  <si>
    <t>Корректирующий к-нт на объем ремонта.(Отклонение п. 18 к п. 14)</t>
  </si>
  <si>
    <t>Единица измерения</t>
  </si>
  <si>
    <t>Количество</t>
  </si>
  <si>
    <t>код SAP МТР</t>
  </si>
  <si>
    <t>U411215001</t>
  </si>
  <si>
    <t>АО "СибЭР"</t>
  </si>
  <si>
    <t>КР</t>
  </si>
  <si>
    <t>Разборка соединительной муфты, насоса (с разборкой ротора). Очистка, дефектация, устранение дефектов замена изношенных деталей. Восстановление плотности сопряжения поверхностей. Ремонт маслосистемы (без ремонта маслонасосов). Сборка, центровка. Опробование.</t>
  </si>
  <si>
    <t>Начальник ТТЦ ____________________ В.В. Печерин</t>
  </si>
  <si>
    <t>Начальник  ОППР ____________________ М.Г. Вараксин</t>
  </si>
  <si>
    <t xml:space="preserve">Заместитель главного инженера по ремонту ____________________Р.Ю. Шалунов </t>
  </si>
  <si>
    <t>1-D35-CF00-CF11-EAC01-(Транспортер от приемника до склада)</t>
  </si>
  <si>
    <t xml:space="preserve"> 1-D35-CF00-CF11-EAC01-AF001</t>
  </si>
  <si>
    <t>Ленточный конвейер №1А</t>
  </si>
  <si>
    <t>Конвейер ленточный 1400мм.</t>
  </si>
  <si>
    <t>Ремонт приводной станции. Снятие электродвигателя, тормозного устройства, редуктора, приводного барабана. Очистка, дефектация. Правка рамы приводного барабана и ограждения приводной головки. Сборка.</t>
  </si>
  <si>
    <t>Ремонт приводного барабана. Разборка, очистка, дефектация. Замена изношенных деталей и футеровки с ее изготовлением. Сборка.</t>
  </si>
  <si>
    <t>Ремонт отклоняющего барабана. Снятие барабана. Разборка, очистка, дефектация. Устранение дефектов. Сборка.</t>
  </si>
  <si>
    <t>Ремонт натяжной станции. Снятие очистителя, барабана. Разборка подшипников барабана, натяжной тележки, отклоняющих блоков. Очистка, дефектация. Устранение дефектов сопрягаемых поверхностей. Замена вкладышей подшипника. Сборка.</t>
  </si>
  <si>
    <t>Ремонт роликоопоры желобчатой. Разборка со снятием роликов. Очистка. Дефектация. Устранение дефектов. Замена изношенных деталей. Сборка.</t>
  </si>
  <si>
    <t>Ремонт самоцентрирующего устройства. Разборка. Очистка, дефектация Устранение дефектов. Сборка.</t>
  </si>
  <si>
    <t>Ремонт скребкового лентоочистителя. Снятие, очистка, дефектация. Правка накладки. Замена прокладки с ее изготовлением. Установка.</t>
  </si>
  <si>
    <t>Ремонт тормозного устройства. Разборка. Очистка, дефектация. Устранение дефектов. Сборка.</t>
  </si>
  <si>
    <t>Наплавка износостойкими электродами брони течки(применительно).</t>
  </si>
  <si>
    <t xml:space="preserve">Наплавка износостойкими электродами шибера (применительно). </t>
  </si>
  <si>
    <t xml:space="preserve"> ЭЛЕКТРОД Т-590 5ММ ГОСТ9466-75</t>
  </si>
  <si>
    <t xml:space="preserve"> ЭЛЕКТРОД Т-590 4ММ ГОСТ9466-75</t>
  </si>
  <si>
    <t xml:space="preserve">БЦ1-25010101-05 </t>
  </si>
  <si>
    <t xml:space="preserve">БЦ11-01061201-01 </t>
  </si>
  <si>
    <t>Ремонт ролика измерения скорости. Разборка. Очистка, дефектация. Устранение дефектов. Сборка.</t>
  </si>
  <si>
    <t>Ремонт роликоопоры прямой. Разборка со снятием ролика. Очистка. Дефектация. Устранение дефектов. Замена изношенных деталей. Сборка.</t>
  </si>
  <si>
    <t xml:space="preserve"> БЦ11-01060503-01</t>
  </si>
  <si>
    <t xml:space="preserve">Изготовление  уплотнения приемного лотка. </t>
  </si>
  <si>
    <t xml:space="preserve">БЦ11-01062803-01 </t>
  </si>
  <si>
    <t>б/у</t>
  </si>
  <si>
    <t xml:space="preserve"> Замена  уплотнения приемного лотка.</t>
  </si>
  <si>
    <t xml:space="preserve"> БЦ11-01061903-01</t>
  </si>
  <si>
    <t xml:space="preserve">Ремонт стыка конвейерной ленты наложением заплаты методом вулканизации сырой резины: ширина конвейерной ленты 1200-1600мм (применительно). </t>
  </si>
  <si>
    <t xml:space="preserve">БЦ11-01061503-01 </t>
  </si>
  <si>
    <t xml:space="preserve"> Замена конвейерной ленты.</t>
  </si>
  <si>
    <t xml:space="preserve">БЦ11-01061703-01 </t>
  </si>
  <si>
    <r>
      <t xml:space="preserve">Лента транспортерная 2Ш-ТК-200 1400х6 4,5х3,5. </t>
    </r>
    <r>
      <rPr>
        <sz val="14"/>
        <color rgb="FFFF0000"/>
        <rFont val="Times New Roman"/>
        <family val="1"/>
        <charset val="204"/>
      </rPr>
      <t>материал эксплуатации</t>
    </r>
  </si>
  <si>
    <r>
      <t xml:space="preserve">Лента транспортерная 2Ш-ТК-200 1400х6 4,5х3,5 </t>
    </r>
    <r>
      <rPr>
        <sz val="14"/>
        <color rgb="FFFF0000"/>
        <rFont val="Times New Roman"/>
        <family val="1"/>
        <charset val="204"/>
      </rPr>
      <t>б/у</t>
    </r>
  </si>
  <si>
    <t>Ленточный конвейер №1Б</t>
  </si>
  <si>
    <t xml:space="preserve"> 1-D35-CF00-CF11-EAC01-AF002</t>
  </si>
  <si>
    <t>Ленточный конвейер №2А</t>
  </si>
  <si>
    <t xml:space="preserve"> 1-D35-CF00-CF11-EAC01-AF003</t>
  </si>
  <si>
    <t xml:space="preserve">БЦ11-01060703-01 </t>
  </si>
  <si>
    <t>Ремонт плужкового сбрасывателя. Снятие. Очистка. Дефектация. Замена манжет с их изготовлением. Установка.</t>
  </si>
  <si>
    <t xml:space="preserve">БЦ11-01060903-01 </t>
  </si>
  <si>
    <t xml:space="preserve"> 1-D35-CF00-CF11-EAC01-AF004</t>
  </si>
  <si>
    <t>Ленточный конвейер №2Б</t>
  </si>
  <si>
    <t>Ленточный конвейер №8/1</t>
  </si>
  <si>
    <t xml:space="preserve"> 1-D35-CF00-CF11-EAC01-AF005</t>
  </si>
  <si>
    <t xml:space="preserve">Изготовление участков корпуса приемных лотков, разгрузочной воронки, течки, загрузочного и пересыпного рукавов.  </t>
  </si>
  <si>
    <t xml:space="preserve"> БЦ11-01063003-01</t>
  </si>
  <si>
    <t>Замена дефектного участка корпуса приемного лотка, разгрузочной воронки,
течки, загрузочного и пересыпного рукава.</t>
  </si>
  <si>
    <t xml:space="preserve"> 1-D35-CF00-CF11-EAC01-AF006</t>
  </si>
  <si>
    <t>Ленточный конвейер №8/2</t>
  </si>
  <si>
    <t>КФ03016081</t>
  </si>
  <si>
    <t>ленточного конвейерв 1 "А", "Б" установки (оборудования) станционный №______   топливно-транспортного цеха на 2021 год</t>
  </si>
  <si>
    <t>__________________</t>
  </si>
  <si>
    <t>Главный инженер ООО "Приморская ГРЭС"</t>
  </si>
  <si>
    <t>Заместитель главного инженера по ремонту ____________________С.С. Карпань</t>
  </si>
  <si>
    <t>______________ Е.С. Антовщук</t>
  </si>
  <si>
    <t>U01_03_05_00016</t>
  </si>
  <si>
    <t>шт.</t>
  </si>
  <si>
    <t>Вспомогательное оборудование</t>
  </si>
  <si>
    <t xml:space="preserve"> шт.</t>
  </si>
  <si>
    <t xml:space="preserve"> шт</t>
  </si>
  <si>
    <t xml:space="preserve"> т</t>
  </si>
  <si>
    <t>2000015612</t>
  </si>
  <si>
    <t>БЦ4(2004)-060102-0102</t>
  </si>
  <si>
    <t>2000028673</t>
  </si>
  <si>
    <t xml:space="preserve"> кг</t>
  </si>
  <si>
    <t>КРУГ ОТРЕЗНОЙ 125*2*22</t>
  </si>
  <si>
    <t>СМАЗКА WD-40 300МЛ</t>
  </si>
  <si>
    <t>БЦ5- 030301-0801</t>
  </si>
  <si>
    <t>БЦ5- 030302-0801</t>
  </si>
  <si>
    <t xml:space="preserve"> Замена (снятие и установка 2-х шандор аванкамеры ЦН массой 4 т).</t>
  </si>
  <si>
    <t>2000277735</t>
  </si>
  <si>
    <t>2000190796</t>
  </si>
  <si>
    <t>КРУГ ЗАЧИСТНОЙ 125*6*22</t>
  </si>
  <si>
    <t>БЦ7-090101-0502</t>
  </si>
  <si>
    <t>БЦ7-060101-0201</t>
  </si>
  <si>
    <t>АЦЕТОН ТЕХНИЧЕСКИЙ ГОСТ2768-84</t>
  </si>
  <si>
    <t>л</t>
  </si>
  <si>
    <t>ПАРОНИТ ПМБ 1ММ</t>
  </si>
  <si>
    <t>2000033092</t>
  </si>
  <si>
    <t>ШЛИФШКУРКА ТКАНЕВ ВОДОСТ 770ММ 14А N10</t>
  </si>
  <si>
    <t>п.м</t>
  </si>
  <si>
    <t>2000142666</t>
  </si>
  <si>
    <t>ВЕТОШЬ ОБТИРОЧН ТРИКОТАЖ Х/Б 40*60 ЦВЕТ</t>
  </si>
  <si>
    <t>2000744270</t>
  </si>
  <si>
    <t xml:space="preserve"> БОЛТ М12*60 ГОСТ7805-70  </t>
  </si>
  <si>
    <t xml:space="preserve">ГАЙКА М12 ГОСТ5915-70 </t>
  </si>
  <si>
    <t>2000068408</t>
  </si>
  <si>
    <t>2000068474</t>
  </si>
  <si>
    <t>ШАЙБА М12 ГОСТ11371-78</t>
  </si>
  <si>
    <t>БЦ7-090101-0301</t>
  </si>
  <si>
    <t>ПРОПАН ГАЗ ГОСТ20448-90</t>
  </si>
  <si>
    <t>2000022336</t>
  </si>
  <si>
    <t>КИСЛОРОД ЖИДКИЙ ГОСТ63</t>
  </si>
  <si>
    <t>БАББИТ Б-83 ГОСТ1320-74</t>
  </si>
  <si>
    <t>2000006600</t>
  </si>
  <si>
    <t xml:space="preserve">ВЕТОШЬ ОБТИРОЧН ТРИКОТАЖ Х/Б 40*60 ЦВЕТ </t>
  </si>
  <si>
    <t xml:space="preserve">ПРИПОЙ ПОС-61   </t>
  </si>
  <si>
    <t>ШЛИФКРУГ 125*6*22 14А</t>
  </si>
  <si>
    <t>2000162000</t>
  </si>
  <si>
    <t xml:space="preserve">ШЛИФШКУРКА ВОДОСТОЙК 775*30 КК19ХW14А20Н </t>
  </si>
  <si>
    <t xml:space="preserve">КЕРОСИН АВИАЦИОННЫЙ ТС-1 (КГ)    </t>
  </si>
  <si>
    <t>ГЕРМЕТИК АВТОСИЛ 180Г</t>
  </si>
  <si>
    <t xml:space="preserve"> Центровка вращающихся механизмов котло-турбинных цехов с электродвигателем: масса  7,8 т (ПЭН).</t>
  </si>
  <si>
    <t xml:space="preserve">ЛЕНТА 12Х18Н10Т 0,1*300 ГОСТ4986-79  </t>
  </si>
  <si>
    <t xml:space="preserve">ЛЕНТА 12Х18Н10Т 0,2*280 ГОСТ4986-79   </t>
  </si>
  <si>
    <t xml:space="preserve">ЛЕНТА 12Х18Н10Т 0,3*280 ГОСТ4986-79   </t>
  </si>
  <si>
    <t xml:space="preserve">ЛЕНТА 12Х18Н10Т 0,4*310 ГОСТ4986-79   </t>
  </si>
  <si>
    <t xml:space="preserve">ЛИСТ 12Х18Н10Т 1ММ ГОСТ5582-75 </t>
  </si>
  <si>
    <t>2000067716</t>
  </si>
  <si>
    <t>Разборка и сборка фланцевого соединения трубопроводов катушек "всас ПЭН-А,Б" с заменой прокладок: диаметром 426 мм.</t>
  </si>
  <si>
    <t>фланцевое соединение</t>
  </si>
  <si>
    <t>2000068350</t>
  </si>
  <si>
    <t xml:space="preserve">БОЛТ М16*60 ГОСТ7798-70 </t>
  </si>
  <si>
    <t xml:space="preserve">ГАЙКА М16 ГОСТ5915-70  </t>
  </si>
  <si>
    <t xml:space="preserve">ГАЙКА М20 ГОСТ5915-70  </t>
  </si>
  <si>
    <t>ШАЙБА М16 ГОСТ11371-78</t>
  </si>
  <si>
    <t xml:space="preserve">ШАЙБА М20 ГРОВЕР ГОСТ6402-70   </t>
  </si>
  <si>
    <t>2000068568</t>
  </si>
  <si>
    <t>БОЛТ М20*90 ГОСТ7805-70</t>
  </si>
  <si>
    <t>ПАРОНИТ ПОН-Б 3ММ</t>
  </si>
  <si>
    <t>2000033111</t>
  </si>
  <si>
    <t>БЦ7-020201-0101</t>
  </si>
  <si>
    <t>СМАЗКА ЛИТОЛ-24</t>
  </si>
  <si>
    <t>ГЕРМЕТИК ABRO RED 310Г</t>
  </si>
  <si>
    <t>2000642517</t>
  </si>
  <si>
    <t>НАБИВКА АП-31 12ММ</t>
  </si>
  <si>
    <t>2000031503</t>
  </si>
  <si>
    <t>БОЛТ М12*70 ГОСТ7798-70</t>
  </si>
  <si>
    <t>ГАЙКА М12 ГОСТ5915-70</t>
  </si>
  <si>
    <t>ШАЙБА М12 ГРОВЕР ГОСТ6402-70</t>
  </si>
  <si>
    <t>2000068566</t>
  </si>
  <si>
    <t>ПРОВОЛОКА С1 D2ММ ТУ48-21-792-85</t>
  </si>
  <si>
    <t>ЛЕНТА 12Х18Н10Т 0,1*400 ГОСТ4986-79</t>
  </si>
  <si>
    <t>2000240321</t>
  </si>
  <si>
    <t>ЛЕНТА 12Х18Н10Т 0,05*400 ГОСТ4986-79</t>
  </si>
  <si>
    <t>2000555505</t>
  </si>
  <si>
    <t>ЛЕНТА 12Х18Н10Т 0,2*410 ГОСТ4986-79</t>
  </si>
  <si>
    <t>2000555515</t>
  </si>
  <si>
    <t>ЛЕНТА 12Х18Н10Т 0,3*400 ГОСТ4986-79</t>
  </si>
  <si>
    <t>2000246103</t>
  </si>
  <si>
    <t>ЛЕНТА 12Х18Н10Т 0,5*310 ГОСТ4986-79</t>
  </si>
  <si>
    <t>2000251296</t>
  </si>
  <si>
    <t>ПОДШИПНИК 307</t>
  </si>
  <si>
    <t>2000116357</t>
  </si>
  <si>
    <t>БЦ7-020201-0102</t>
  </si>
  <si>
    <t xml:space="preserve">ПРУТОК БРАЖМЦ-10-3-1,5 D90ММ ГОСТ1628-78 </t>
  </si>
  <si>
    <t>2000751625</t>
  </si>
  <si>
    <t>БЦ7-010201-0913</t>
  </si>
  <si>
    <t>2000116699</t>
  </si>
  <si>
    <t xml:space="preserve">ПАРОНИТ ПМБ 1,5ММ 1500*1700ММ </t>
  </si>
  <si>
    <t>2000578041</t>
  </si>
  <si>
    <t>НАБИВКА АП-31 14*14ММ</t>
  </si>
  <si>
    <t>2000157675</t>
  </si>
  <si>
    <t>МАНЖЕТА 1,2-105*130-12 ГОСТ8752-79</t>
  </si>
  <si>
    <t>2000140152</t>
  </si>
  <si>
    <t>КРЫШКА ВСАСЫВАНИЯ ЦНС-300 300-1.01.007</t>
  </si>
  <si>
    <t>БОЛТ М24*120 ГОСТ7798-70</t>
  </si>
  <si>
    <t>ГАЙКА М24 ГОСТ5915-70</t>
  </si>
  <si>
    <t>ШАЙБА М24 ГОСТ11371-78</t>
  </si>
  <si>
    <t>ШАЙБА М24 ГРОВЕР ГОСТ6402-70</t>
  </si>
  <si>
    <t>2000068567</t>
  </si>
  <si>
    <t>БЦ7-010201-0204</t>
  </si>
  <si>
    <t>БОЛТ М12*40 ГОСТ7798-70</t>
  </si>
  <si>
    <t>ШНУР МБС 4С D6ММ ГОСТ6467-79</t>
  </si>
  <si>
    <t>МАНЖЕТА 1,1-50*70-1 ГОСТ8752-79</t>
  </si>
  <si>
    <t>2000001003</t>
  </si>
  <si>
    <t>КЛЕЙ МОМЕНТ-УНИВЕРСАЛ 30МЛ</t>
  </si>
  <si>
    <t>ДИСК РАЗГРУЗКИ 8МС 7-0109</t>
  </si>
  <si>
    <t>2000010356</t>
  </si>
  <si>
    <t>ПОДШИПНИК 1608</t>
  </si>
  <si>
    <t>2000116439</t>
  </si>
  <si>
    <t xml:space="preserve">МАНЖЕТА 1,2-105*130-12 ГОСТ8752-79  </t>
  </si>
  <si>
    <t>БЦ7-010201-0202</t>
  </si>
  <si>
    <t>БЦ7-010101-0401</t>
  </si>
  <si>
    <t>ПОДШИПНИК 6310</t>
  </si>
  <si>
    <t>ПОДШИПНИК 32310</t>
  </si>
  <si>
    <t>КИСЛОРОД ЖИДКИЙ ГОСТ6331-78</t>
  </si>
  <si>
    <t>НАБИВКА АГИ 12*12ММ</t>
  </si>
  <si>
    <t>2000157556</t>
  </si>
  <si>
    <t>ШНУР РЕЗ 1,2C 5 ГОСТ6467-79</t>
  </si>
  <si>
    <t>2000546763</t>
  </si>
  <si>
    <t>БЦ7-110101-0104</t>
  </si>
  <si>
    <t>БЦ7-110201-0104</t>
  </si>
  <si>
    <t>2000068477</t>
  </si>
  <si>
    <t>2000068580</t>
  </si>
  <si>
    <r>
      <t>Разбока,сборка фланцевого соединения трубопровода всас Ø 159мм</t>
    </r>
    <r>
      <rPr>
        <sz val="12"/>
        <rFont val="Times New Roman"/>
        <family val="1"/>
        <charset val="204"/>
      </rPr>
      <t xml:space="preserve"> (НПНД)</t>
    </r>
  </si>
  <si>
    <r>
      <t xml:space="preserve">Разбока,сборка фланцевого соединения трубопровода напор </t>
    </r>
    <r>
      <rPr>
        <sz val="12"/>
        <rFont val="Calibri"/>
        <family val="2"/>
        <charset val="204"/>
      </rPr>
      <t>Ø</t>
    </r>
    <r>
      <rPr>
        <sz val="12"/>
        <rFont val="Times New Roman"/>
        <family val="1"/>
        <charset val="204"/>
      </rPr>
      <t xml:space="preserve"> 108 мм. (НПНД)</t>
    </r>
  </si>
  <si>
    <t>Изготовление прокладок фланцевых соединений из паронита трубопровод всас Ø 159мм (НПНД)</t>
  </si>
  <si>
    <t>фланец</t>
  </si>
  <si>
    <t>Изготовление прокладок фланцевых соединений из паронита Ø трубопровода напор Ø 108 мм. (НПНД)</t>
  </si>
  <si>
    <t>БЦ1-050413-0103</t>
  </si>
  <si>
    <t xml:space="preserve">ВКЛАДЫШ  НАСОСА ОПВ-16-110 В-29390СБ </t>
  </si>
  <si>
    <t>КОЛЕСО 4 ЛОПАСТ ОПВ 16-110 1,5Б-34045СБ</t>
  </si>
  <si>
    <t>ПОДШИПНИК 3612</t>
  </si>
  <si>
    <t>ПОДШИПНИК 46330Л</t>
  </si>
  <si>
    <t>2000167522</t>
  </si>
  <si>
    <t xml:space="preserve">ПОДШИПНИК ШС-20 (МРЛ)  </t>
  </si>
  <si>
    <t xml:space="preserve">ПОДШИПНИК 308  (МРЛ)  </t>
  </si>
  <si>
    <t>КЕРОСИН АВИАЦИОННЫЙ ТС-1 (КГ)</t>
  </si>
  <si>
    <t>ШНУР 2-4С 8 ГОСТ6467-79</t>
  </si>
  <si>
    <t>СМАЗКА ЛИТОЛ-24 (КГ)</t>
  </si>
  <si>
    <t>ШЛИФШКУРКА ТКАНЬ ВОДОСТ 730*30 14А N80</t>
  </si>
  <si>
    <t>ШЛИФШКУРКА М40 775*30 14А</t>
  </si>
  <si>
    <t>ШЛИФШКУРКА N8-18 230*280</t>
  </si>
  <si>
    <t>2000146941</t>
  </si>
  <si>
    <t>КРУГ ОТРЕЗНОЙ 180*2,5*22 14А</t>
  </si>
  <si>
    <t>2000182607</t>
  </si>
  <si>
    <t xml:space="preserve">ТЕХПЛАСТИНА 5*1000*2000 1Н-I-МБС-С Г7338 </t>
  </si>
  <si>
    <t>2000547042</t>
  </si>
  <si>
    <t xml:space="preserve">КЛЕЙ МОМЕНТ-УНИВЕРСАЛ 30МЛ </t>
  </si>
  <si>
    <t>2000128322</t>
  </si>
  <si>
    <t xml:space="preserve">КИСЛОРОД ЖИДКИЙ ГОСТ6331-78 </t>
  </si>
  <si>
    <t xml:space="preserve">ПРОПАН ГАЗ ГОСТ20448-90 </t>
  </si>
  <si>
    <t xml:space="preserve">ЭЛЕКТРОД УОНИ-13/55 4ММ ГОСТ9466-75  </t>
  </si>
  <si>
    <t>ПАРОНИТ ПОН-Б 2ММ</t>
  </si>
  <si>
    <t>2000033109</t>
  </si>
  <si>
    <t xml:space="preserve">БОЛТ М24*100 ГОСТ7798-70 </t>
  </si>
  <si>
    <t xml:space="preserve"> 2000142320</t>
  </si>
  <si>
    <t xml:space="preserve">ГАЙКА М24 ГОСТ5915-70 </t>
  </si>
  <si>
    <t>2000068478</t>
  </si>
  <si>
    <t xml:space="preserve">ШАЙБА М24 ГОСТ11371-78 </t>
  </si>
  <si>
    <t>2000068591</t>
  </si>
  <si>
    <t xml:space="preserve">ШАЙБА М24 ГРОВЕР ГОСТ6402-70  </t>
  </si>
  <si>
    <t xml:space="preserve">БОЛТ М22*120 ГОСТ7798-70 </t>
  </si>
  <si>
    <t>2000142915</t>
  </si>
  <si>
    <t xml:space="preserve">ГАЙКА М22 ГОСТ5915-70 </t>
  </si>
  <si>
    <t xml:space="preserve">ШАЙБА М22 ГОСТ11371-78 </t>
  </si>
  <si>
    <t>2000068592</t>
  </si>
  <si>
    <t>ШАЙБА М22 ГРОВЕР ГОСТ6402-70</t>
  </si>
  <si>
    <t xml:space="preserve">БОЛТ М16*100 ГОСТ7798-70   </t>
  </si>
  <si>
    <t>2000068303</t>
  </si>
  <si>
    <t xml:space="preserve">ГАЙКА М16 8 ОЦ DIN934 </t>
  </si>
  <si>
    <t>2000529851</t>
  </si>
  <si>
    <t xml:space="preserve">ШАЙБА М16 ГОСТ11371-78 </t>
  </si>
  <si>
    <t>2000068586</t>
  </si>
  <si>
    <t xml:space="preserve">ШАЙБА М16 ГРОВЕР ГОСТ6402-70 </t>
  </si>
  <si>
    <t>2000068572</t>
  </si>
  <si>
    <t xml:space="preserve">БОЛТ М12*100 ГОСТ7798-70 </t>
  </si>
  <si>
    <t>2000529954</t>
  </si>
  <si>
    <t xml:space="preserve">ШАЙБА М12 ГОСТ11371-78 </t>
  </si>
  <si>
    <t>2000068584</t>
  </si>
  <si>
    <t xml:space="preserve">БОЛТ М10*80 ГОСТ7796-70 </t>
  </si>
  <si>
    <t>2000529952</t>
  </si>
  <si>
    <t xml:space="preserve">ГАЙКА М10 ГОСТ5915-70 </t>
  </si>
  <si>
    <t>2000068473</t>
  </si>
  <si>
    <t>ШАЙБА М10 ГОСТ11371-78</t>
  </si>
  <si>
    <t>2000068583</t>
  </si>
  <si>
    <t xml:space="preserve">ШАЙБА М10 ГРОВЕР ГОСТ6402-70 </t>
  </si>
  <si>
    <t>2000068581</t>
  </si>
  <si>
    <t>25</t>
  </si>
  <si>
    <t>5,6</t>
  </si>
  <si>
    <t>1</t>
  </si>
  <si>
    <t>4,7</t>
  </si>
  <si>
    <t>0,3</t>
  </si>
  <si>
    <t>0,22</t>
  </si>
  <si>
    <t>5,2</t>
  </si>
  <si>
    <t>0,8</t>
  </si>
  <si>
    <t>0,32</t>
  </si>
  <si>
    <t>2,4</t>
  </si>
  <si>
    <t>0,45</t>
  </si>
  <si>
    <t>0,15</t>
  </si>
  <si>
    <t>0,12</t>
  </si>
  <si>
    <t>ПОДШИПНИК 6307</t>
  </si>
  <si>
    <t>2000116368</t>
  </si>
  <si>
    <t>КОЛЕСО РАБОЧЕЕ Д-320 50 0603.408876.0003</t>
  </si>
  <si>
    <t>2000063640</t>
  </si>
  <si>
    <t>ПОДШИПНИК 313</t>
  </si>
  <si>
    <t>2000116479</t>
  </si>
  <si>
    <t>НАСОС ЦНСК 60-66 Б/Э/ДВИГ</t>
  </si>
  <si>
    <t>5000092387</t>
  </si>
  <si>
    <t xml:space="preserve"> Открытие и закрытие проемов (снятие и устанвка щитов) над подвальными насосами находящимися на отм. -3,5м</t>
  </si>
  <si>
    <t>БЦ5-030311-0101</t>
  </si>
  <si>
    <t xml:space="preserve"> 1 проем</t>
  </si>
  <si>
    <t xml:space="preserve">КРУГ 12Х18Н10Т D30ММ ГОСТ5949-75 </t>
  </si>
  <si>
    <t>2000028669</t>
  </si>
  <si>
    <t>СТЕКЛО 250*34*17 КЛИНГЕРА 6</t>
  </si>
  <si>
    <t>2000531921</t>
  </si>
  <si>
    <t xml:space="preserve"> Ремонт  охладителей дистиллята с фланевыми  соединениями корпуса с трубной системой и водяной камерой типа ОВА-40 по 1 гр. сложности.</t>
  </si>
  <si>
    <t xml:space="preserve"> охладитель</t>
  </si>
  <si>
    <t>БЦ2-020401-0801</t>
  </si>
  <si>
    <t xml:space="preserve"> Ремонт дистилятного бака  емкостью:  2 м3</t>
  </si>
  <si>
    <t>БЦ12-020101-0101</t>
  </si>
  <si>
    <t xml:space="preserve">КРУГ ОТРЕЗНОЙ 125*2*22          </t>
  </si>
  <si>
    <t>2000201480</t>
  </si>
  <si>
    <t>Снятие форсунок пароводяных редукционно-охладительных установок ( БРОУ  и впрыска в ГПП)</t>
  </si>
  <si>
    <t>Ремонт форсунок пароводяных редукционно-охладительных установок (БРОУ  и впрыска в ГПП)</t>
  </si>
  <si>
    <t xml:space="preserve"> Установка форсунок пароводяных редукционно-охладительных установок ( БРОУ  и впрыска в ГПП)</t>
  </si>
  <si>
    <t>БЦ3-021501-0102</t>
  </si>
  <si>
    <t>БЦ3-021501-0101</t>
  </si>
  <si>
    <t>БЦ3-021501-0103</t>
  </si>
  <si>
    <t xml:space="preserve">ЭЛЕКТРОД УОНИ-13/55 3ММ ГОСТ9466-75 </t>
  </si>
  <si>
    <t xml:space="preserve"> Ремонт дроссельных шайб на трубопроводах Ду 50 "отсосы ПВД, ПНД"  ф отверстия = 5,7,10,15 мм.</t>
  </si>
  <si>
    <t xml:space="preserve"> Ремонт механических фильтров диаметром:  100 мм    МНУ, НВО и фильтров ОК на уплотнения ПЭНов.</t>
  </si>
  <si>
    <t xml:space="preserve">КРУГ 12Х18Н10Т D60ММ ГОСТ5949-75 </t>
  </si>
  <si>
    <t xml:space="preserve">РЕЗИНА СЫРАЯ 7В14 ТУ38.1051082-86 </t>
  </si>
  <si>
    <t>1-D71-AB07-TU07-MAA01-AZ001</t>
  </si>
  <si>
    <t>Турбоагрегат №7 К-210-130-3</t>
  </si>
  <si>
    <t>КТЦ-200 Приморская ГРЭС АО "Кузбассэнерго"</t>
  </si>
  <si>
    <t>БЦ7-020201-0301</t>
  </si>
  <si>
    <t>ПОДШИПНИК 312</t>
  </si>
  <si>
    <t>2000116461</t>
  </si>
  <si>
    <t>2000795834</t>
  </si>
  <si>
    <t>КОЛЕСО 400Д190 СЧ18-36 258-01-00-03</t>
  </si>
  <si>
    <t>РЕЗИНА ЛИСТОВАЯ 4ММ ТМКЩС ГОСТ7338-90</t>
  </si>
  <si>
    <t>U117215303</t>
  </si>
  <si>
    <t>БЦ2-020901-0701</t>
  </si>
  <si>
    <t>1 вращающаяся сетка</t>
  </si>
  <si>
    <t xml:space="preserve">ЗВЕНО РОЛИКО-ВТУЛОЧНОЙ ЦЕПИ 490430 </t>
  </si>
  <si>
    <t xml:space="preserve">ЗВЕНО РОЛИКО-ВТУЛОЧНОЙ ЦЕПИ 490431 </t>
  </si>
  <si>
    <t>ТЕХПЛАСТИНА 4ММ ТМКЩ ГОСТ7338-90</t>
  </si>
  <si>
    <t>2000700728</t>
  </si>
  <si>
    <t>2000700729</t>
  </si>
  <si>
    <t>2000185728</t>
  </si>
  <si>
    <t>48</t>
  </si>
  <si>
    <t>45</t>
  </si>
  <si>
    <t>РАМКА ТЛ-3000-9500 490204СБ</t>
  </si>
  <si>
    <t>2000869401</t>
  </si>
  <si>
    <t xml:space="preserve">СМАЗКА WD-40 400МЛ </t>
  </si>
  <si>
    <t>2000068351</t>
  </si>
  <si>
    <t>2000963759</t>
  </si>
  <si>
    <t>2000192439</t>
  </si>
  <si>
    <t>ЭЛЕКТРОД ЭА-400/10У 4ММ ГОСТ9466-75 (для крепления сетки на скобы)</t>
  </si>
  <si>
    <t>2000559892</t>
  </si>
  <si>
    <t>БОЛТ М20*110 ГОСТ7795-70</t>
  </si>
  <si>
    <t>БОЛТ М22*110 ГОСТ7798-70</t>
  </si>
  <si>
    <t>2000142914</t>
  </si>
  <si>
    <t>БОЛТ М16*50 ГОСТ7798-70</t>
  </si>
  <si>
    <t>БОЛТ М16*120 ГОСТ7805-70</t>
  </si>
  <si>
    <t>ГАЙКА М20 ГОСТ5927-70</t>
  </si>
  <si>
    <t>ГАЙКА М16 ГОСТ5916-70</t>
  </si>
  <si>
    <t>ГАЙКА М22 ГОСТ5927-70</t>
  </si>
  <si>
    <t>2000150080</t>
  </si>
  <si>
    <t>Замена лестницы в аванкамеру h= 8 м.</t>
  </si>
  <si>
    <t>БЦ1-080202-0301</t>
  </si>
  <si>
    <t>Изготовление лестницы в аванкамеру h= 8 м.</t>
  </si>
  <si>
    <t>БЦ1-080203-0301</t>
  </si>
  <si>
    <t>УГОЛОК СТ3 63*63*6 ГОСТ8509-93</t>
  </si>
  <si>
    <t>КРУГ СТ3 D20ММ ГОСТ2590-2006</t>
  </si>
  <si>
    <t>ЛИСТ СТ3 4ММ ГОСТ19904-90</t>
  </si>
  <si>
    <t>2000148559</t>
  </si>
  <si>
    <t>2000015199</t>
  </si>
  <si>
    <t>2000165127</t>
  </si>
  <si>
    <t xml:space="preserve">КРУГ ЗАЧИСТНОЙ 125*6*22 </t>
  </si>
  <si>
    <t>КРУГ ОТРЕЗНОЙ 125*3*22 14А</t>
  </si>
  <si>
    <t>2000151763</t>
  </si>
  <si>
    <t>2</t>
  </si>
  <si>
    <t>ЭЛЕКТРОД МР-3Р 4ММ ГОСТ9476-75</t>
  </si>
  <si>
    <t>2000068195</t>
  </si>
  <si>
    <t>БЦ1-080304-0101</t>
  </si>
  <si>
    <t xml:space="preserve">ЛИСТ СТ3 10ММ ГОСТ19903-90 </t>
  </si>
  <si>
    <t>2000480819</t>
  </si>
  <si>
    <t>ЛИСТ СТ3 8ММ ГОСТ19904-90</t>
  </si>
  <si>
    <t>ЛИСТ СТ3 10ММ ГОСТ19904-90</t>
  </si>
  <si>
    <t>ЛИСТ СТ3 16ММ ГОСТ19904-90</t>
  </si>
  <si>
    <t>ЛИСТ СТ3 20ММ ГОСТ19904-90</t>
  </si>
  <si>
    <t>ЛИСТ СТ3 40ММ ГОСТ19904-90</t>
  </si>
  <si>
    <t>КРУГ СТ3 D80ММ ГОСТ2590-2006</t>
  </si>
  <si>
    <t>КРУГ СТ3 D60ММ ГОСТ2509-88</t>
  </si>
  <si>
    <t>2000014879</t>
  </si>
  <si>
    <t>КРУГ СТ3 D140ММ ГОСТ2590-2006</t>
  </si>
  <si>
    <t>ТРУБА СТ20 108*4 ТУ14-3Р-55-01</t>
  </si>
  <si>
    <t>2000545956</t>
  </si>
  <si>
    <t>ТРУБА СТ20 159*6 ТУ14-3Р-55-01</t>
  </si>
  <si>
    <t>2000517911</t>
  </si>
  <si>
    <t>СЕТКА 6*6*3 B=1750ММ 20Х13 ГОСТ3306-88</t>
  </si>
  <si>
    <t>пм</t>
  </si>
  <si>
    <t>ЭЛЕКТРОД УОНИ 13/45 4ММ ГОСТ9466-75 (КГ)</t>
  </si>
  <si>
    <t>2000966428</t>
  </si>
  <si>
    <t xml:space="preserve"> Изготовление прокладок фланцевых соединений на ПЭН диаметр трубопровода 426 мм.</t>
  </si>
  <si>
    <t>Начальник  ОППР ____________________ О.П. Ковтуненко</t>
  </si>
  <si>
    <t>ВИОППР ____________________ В.С. Чепелев</t>
  </si>
  <si>
    <t>"____"________________2025 г.</t>
  </si>
  <si>
    <t>турбинной установки К-210-130-3 ЛМЗ (вспомогательное оборудование)  ст. № 7   на 2026 год</t>
  </si>
  <si>
    <t>Срок ремонта с________________по_________________г.</t>
  </si>
  <si>
    <t xml:space="preserve"> F 410411</t>
  </si>
  <si>
    <t>1-D71-AB07-TU07-MAA01-AZ001 (Турбоагрегат №7 К-210-130-3)</t>
  </si>
  <si>
    <t>Ответственный за поствку материалов (Заказчик / Подрядчик)</t>
  </si>
  <si>
    <t>КРУГ ОТРЕЗНОЙ 125*1,6*22,2</t>
  </si>
  <si>
    <t>2000138121</t>
  </si>
  <si>
    <t xml:space="preserve"> Ремонт насоса  ЦН-А  осевых вертикального типа  ОПВ-6-110-КЭ с подачей  25000 м3/ч: 1 группа сложности.</t>
  </si>
  <si>
    <t xml:space="preserve">Выполнить ремонт опор № 1, 2 электродвигателя ЦН-А с подшипниками скольжения при диаметре вала 310 мм по II группе сложности. Разобрать, очистить, произвести дефектацию. Востановить рабочую поверхность вкладышей и вала. Произвести сборку. </t>
  </si>
  <si>
    <t>Установка электродвигателя при помощи  стационарных  грузоподъемных механизмов. Мощность эл. дв. 750 кВт. (ЦН-А).</t>
  </si>
  <si>
    <t>Снятие электродвигателя при помощи  стационарных  грузоподъемных механизмов. Мощность эл. дв. 750кВт. (ЦН-А).</t>
  </si>
  <si>
    <t>Ремонт водоочистной вращающейся сетки ЦН-7А типа: ТЛ-3000, количество секций сеточных рам 48 шт. Снять (установить) ограждения. Разобрать, чистить, дефектовать привода и ведомые валы, устранить дефекты с заменой дефектных деталей привода, сеток, ведущего и ведомого валов. Сборка, испытание.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</si>
  <si>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</si>
  <si>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</si>
  <si>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</si>
  <si>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</si>
  <si>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</si>
  <si>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</si>
  <si>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</si>
  <si>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</si>
  <si>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</si>
  <si>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</si>
  <si>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</si>
  <si>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</si>
  <si>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</si>
  <si>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Сняиие насосов НВО-А,Б с помощью нестационарных грузоподъемных механизмов: масса 0,4 т.</t>
  </si>
  <si>
    <t>Установка насосов НВО-А,Б  с помощью нестационарных грузоподъемных механизмов: масса 0,474 т</t>
  </si>
  <si>
    <t xml:space="preserve"> Центровка вращающихся механизмов котло-турбинных цехов с электродвигателем: масса 0,586 т. (НВО-А,Б).</t>
  </si>
  <si>
    <t xml:space="preserve"> Входной контроль насосов НВО-А,Б типа  ЦНСК-60-66, количество ступеней 3 шт: подача 60 м3/ч.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</si>
  <si>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</si>
  <si>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</si>
  <si>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</si>
  <si>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</si>
  <si>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</si>
  <si>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</si>
  <si>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</si>
  <si>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</si>
  <si>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</si>
  <si>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</si>
  <si>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</si>
  <si>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</si>
  <si>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</si>
  <si>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</si>
  <si>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</si>
  <si>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</si>
  <si>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</si>
  <si>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</si>
  <si>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</si>
  <si>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</si>
  <si>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</si>
  <si>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</si>
  <si>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</si>
  <si>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</si>
  <si>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</si>
  <si>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</si>
  <si>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</si>
  <si>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заказчик</t>
  </si>
  <si>
    <r>
      <t>БЦ7-050101-0401</t>
    </r>
    <r>
      <rPr>
        <i/>
        <sz val="10"/>
        <color rgb="FFFF0000"/>
        <rFont val="Times New Roman"/>
        <family val="1"/>
        <charset val="204"/>
      </rPr>
      <t xml:space="preserve">
Доп.9</t>
    </r>
  </si>
  <si>
    <r>
      <t>БЦ5-030307-0111</t>
    </r>
    <r>
      <rPr>
        <i/>
        <sz val="10"/>
        <color rgb="FFFF0000"/>
        <rFont val="Times New Roman"/>
        <family val="1"/>
        <charset val="204"/>
      </rPr>
      <t xml:space="preserve">
</t>
    </r>
  </si>
  <si>
    <r>
      <t>БЦ1-050405-0108</t>
    </r>
    <r>
      <rPr>
        <i/>
        <sz val="10"/>
        <color rgb="FFFF0000"/>
        <rFont val="Times New Roman"/>
        <family val="1"/>
        <charset val="204"/>
      </rPr>
      <t xml:space="preserve">
</t>
    </r>
  </si>
  <si>
    <r>
      <t>БЦ1-050413-0110</t>
    </r>
    <r>
      <rPr>
        <i/>
        <sz val="10"/>
        <color rgb="FFFF0000"/>
        <rFont val="Times New Roman"/>
        <family val="1"/>
        <charset val="204"/>
      </rPr>
      <t xml:space="preserve">
</t>
    </r>
  </si>
  <si>
    <r>
      <t>БЦ1-050405-0105</t>
    </r>
    <r>
      <rPr>
        <i/>
        <sz val="10"/>
        <color rgb="FFFF0000"/>
        <rFont val="Times New Roman"/>
        <family val="1"/>
        <charset val="204"/>
      </rPr>
      <t xml:space="preserve">
</t>
    </r>
  </si>
  <si>
    <r>
      <t>БЦ1-050405-0103</t>
    </r>
    <r>
      <rPr>
        <i/>
        <sz val="10"/>
        <color rgb="FFFF0000"/>
        <rFont val="Times New Roman"/>
        <family val="1"/>
        <charset val="204"/>
      </rPr>
      <t xml:space="preserve">
</t>
    </r>
  </si>
  <si>
    <r>
      <t>БЦ1-050413-0105</t>
    </r>
    <r>
      <rPr>
        <i/>
        <sz val="10"/>
        <color rgb="FFFF0000"/>
        <rFont val="Times New Roman"/>
        <family val="1"/>
        <charset val="204"/>
      </rPr>
      <t xml:space="preserve">
</t>
    </r>
  </si>
  <si>
    <r>
      <t>БЦ7-020201-0101</t>
    </r>
    <r>
      <rPr>
        <i/>
        <sz val="10"/>
        <color rgb="FFFF0000"/>
        <rFont val="Times New Roman"/>
        <family val="1"/>
        <charset val="204"/>
      </rPr>
      <t xml:space="preserve">
</t>
    </r>
  </si>
  <si>
    <r>
      <t>БЦ7-020201-0201</t>
    </r>
    <r>
      <rPr>
        <i/>
        <sz val="10"/>
        <color rgb="FFFF0000"/>
        <rFont val="Times New Roman"/>
        <family val="1"/>
        <charset val="204"/>
      </rPr>
      <t xml:space="preserve">
</t>
    </r>
  </si>
  <si>
    <r>
      <t>БЦ5-030307-0105</t>
    </r>
    <r>
      <rPr>
        <i/>
        <sz val="10"/>
        <color rgb="FFFF0000"/>
        <rFont val="Times New Roman"/>
        <family val="1"/>
        <charset val="204"/>
      </rPr>
      <t xml:space="preserve">
</t>
    </r>
  </si>
  <si>
    <r>
      <t>БЦ7-130102-0202
Доп.7</t>
    </r>
    <r>
      <rPr>
        <i/>
        <sz val="10"/>
        <color rgb="FFFF0000"/>
        <rFont val="Times New Roman"/>
        <family val="1"/>
        <charset val="204"/>
      </rPr>
      <t xml:space="preserve">
</t>
    </r>
  </si>
  <si>
    <r>
      <t>БЦ3-021201-0201</t>
    </r>
    <r>
      <rPr>
        <i/>
        <sz val="10"/>
        <color rgb="FFFF0000"/>
        <rFont val="Times New Roman"/>
        <family val="1"/>
        <charset val="204"/>
      </rPr>
      <t xml:space="preserve">
</t>
    </r>
  </si>
  <si>
    <r>
      <t>БЦ12-170602-0101</t>
    </r>
    <r>
      <rPr>
        <i/>
        <sz val="10"/>
        <color rgb="FFFF0000"/>
        <rFont val="Times New Roman"/>
        <family val="1"/>
        <charset val="204"/>
      </rPr>
      <t xml:space="preserve">
Доп.9, Доп.12</t>
    </r>
  </si>
  <si>
    <t>Изготовление поддона под нижним валом ВВС ЦН-7А.</t>
  </si>
  <si>
    <t>Замена поддона под нижним валом ВВС ЦН-7А.</t>
  </si>
  <si>
    <t>Ремонт маслонасосов ПЭН  шестеренчатых подачей  8 м3/ч. Разборка соединительной муфты насоса. Очистка, дефектация. Замена дефектных уплотняющих элементов. Сборка, центровка, опробование.</t>
  </si>
  <si>
    <t>Ремонт  опор с подшипниками скольжения эл двигателя ПЭНов, диаметр шейки вала  150мм, длина вкладыша 200мм. Разборка, очистка. Проверка формулярных зазоров. Сборка.</t>
  </si>
  <si>
    <t>Ремонт одноступенчатых насосов РМН типа Д-200 подача 200 м3/ч. Разборка соединительной муфты насоса. Очистка, дефектация, устранение дефектов, замена изношенных деталей. Восстановление плотности сопряжения поверхностей. Сборка, центровка. Опробование.</t>
  </si>
  <si>
    <t xml:space="preserve"> Ремонт  одноступенчатых насосов АМН типа Д - 200подача 200 м3/ч. Разборка соединительной муфты насоса. Очистка, дефектация, устранение дефектов, замена изношенных деталей. Восстановление плотности сопряжения поверхностей. Сборка, центровка. Опробование.</t>
  </si>
  <si>
    <t>Ремонт  пускового маслонасоса ПМН  типа  ЦНСМ-300-480, подача 300 м3/ч, 10 ступеней. Разборка соединительной муфты насоса. Очистка, дефектация, устранение дефектов, замена изношенных деталей. Восстановление плотности сопряжения поверхностей. Сборка, центровка. Опробование.</t>
  </si>
  <si>
    <t>Ремонт насосов  МНУ-А,Б,  типа  ЦНСМ -38-66, подача 60 м3/ч, 3 ступени. Разборка соединительной муфты насоса. Очистка, дефектация, устранение дефектов, замена изношенных деталей. Восстановление плотности сопряжения поверхностей. Сборка, центровка. Опробование.</t>
  </si>
  <si>
    <t xml:space="preserve"> Ремонт  насосов АМНУ типа  ЦНСМ-38-66, подача 60 м3/ч, 3 ступени. Разборка соединительной муфты насоса. Очистка, дефектация, устранение дефектов. Восстановление плотности сопряжения поверхностей. Сборка, центровка. Опробование.</t>
  </si>
  <si>
    <t>ПОДШИПНИК 53618</t>
  </si>
  <si>
    <t>Демонтаж фильтров технической воды с фильтрующей сеткой при диаметре фильтра:  1100мм, массой 1,4 т (ФС-400 НГО, ПНМО). Деаметр трубопроводов вход, выход 425*10.</t>
  </si>
  <si>
    <t>Монтаж фильтров технической воды с фильтрующей сеткой при диаметре фильтра:  1100мм, массой 1,4 т (ФС-400 НГО, ПНМО).    Деаметр трубопроводов вход, выход 425*10.</t>
  </si>
  <si>
    <r>
      <t xml:space="preserve">Ремонт фильтра технической воды с изготовлением и заменой отдельных элементов (кол-во деталей указано на 1 фильтр) при диаметре фильтра 1100мм, массой 1,4 т (ФС-400 НГО, ПНМО):     Бочка  1445*2857*8 мм - 1 шт. Общий вес - 0,258т. Фланец Ø 1080*40 мм - 1шт. Общий вес - 0,364 т. Диафрагма 900*900*16 мм - 1шт. Общий вес - 0,101 т.                                                                     Основание 910*620*20 мм - 1шт. Общий вес - 0,088 т.                                                                           Втулка Ø 80*70 мм - 1шт. Общий вес - 0,003 т.       Фланец Ø 250*20мм - 2шт. Общий вес - 0,02 т.      Перегородка 890*480*16 мм - 1шт. Общий вес - 0,053т.                                                                          Лапа 300*145*10 мм - 2шт. Общий вес - 0,007 т.    Касынка 220*110*10 мм - 4шт. Общий вес - 0,008 т. Переходник с Ø150 на Ø108 L-0,2 м - 1 шт. Общий вес - 0,032 т.                                                             Монтаж дренажной трубы Ø 108*4 L - 0,4м. Общий вес - 0,004 т.                                                 Донышко 200*200*10 мм - 1шт. Общий вес - 0,003 т.                                                                                   Крышка Ø 1080*40 мм - 1шт. Общий вес - 0,364 т.   Сальниковое устройство Ø 140 L-0,06 м - 1шт. Общий вес - 0,008 т.                                                  Букса сальниковая Ø 140 L-0,03 м - 1шт. Общий вес - 0,004 т.                                                               Проушина 100*100*20 мм - 3шт. Общий вес - 0,005 т.                                                                                    Монтаж дренажной трубы Ø 159*6 L - 1м. Общий вес - 0,023 т.                                                                  Верхний вал Ø 60*200 мм - 1шт. Общий вес - 0,005 т.                                                                                   Нижний вал Ø 60*50 мм - 1шт. Общий вес - 0,001 т. Фланец Ø 160*10мм - 2шт. Общий вес - 0,004 т.   Перегородка 950*240*4 мм - 8шт. Общий вес - 0,057т.                                                                               </t>
    </r>
    <r>
      <rPr>
        <b/>
        <sz val="11"/>
        <rFont val="Times New Roman"/>
        <family val="1"/>
        <charset val="204"/>
      </rPr>
      <t>Общий вес на 1 фильтр - 1,412 т.</t>
    </r>
  </si>
  <si>
    <t>КРУГ СТ3 D160ММ ГОСТ2590-2006</t>
  </si>
  <si>
    <t>ВЕДОМОСТЬ № U117.ТОиР.КТЦ2.2026.0195-1</t>
  </si>
  <si>
    <t>Ремонт насосов НПНД-А,Б  типа Кс 80/155, подача 80 м3/ч, напор 155м. Разборка соединительной муфты насоса. Очистка, дефектация. Восстановление плотности сопряжения поверхностей. Сборка, центровка. Опробование.</t>
  </si>
  <si>
    <t>Ремонт насосов ПНМО-А,Б типа Д-1400-190  с подшипниками качения не имеющих маслосистемы, подача 1450м3/час. Разборка соединительной муфты насоса. Очистка, дефектация, устранение дефектов, замена изношенных деталей. Восстановление плотности сопряжения поверхностей. Сборка, центровка. Опробование.</t>
  </si>
  <si>
    <t xml:space="preserve">Ремонт одноступенчатых насосов НОП-А,Б типа Д-320 с  подачей 320 м3/ч. Разборка соединительной муфты насоса. Очистка, дефектация, устранение дефектов, замена изношенных деталей. Восстановление плотности сопряжения поверхностей. Сборка, центровка. Опробование. </t>
  </si>
  <si>
    <r>
      <t xml:space="preserve"> Ремонт насосов НГО-А,Б типа Д-800, подача 800м3/час. Разборка соединительной муфты насоса. Очистка, дефектация, устранение дефектов. Восстановление плотности сопряжения поверхностей. Сборка, центровка. Опробование.</t>
    </r>
    <r>
      <rPr>
        <sz val="11"/>
        <color rgb="FFFF0000"/>
        <rFont val="Times New Roman"/>
        <family val="1"/>
        <charset val="204"/>
      </rPr>
      <t xml:space="preserve"> </t>
    </r>
  </si>
  <si>
    <t>Заместитель начальника  КТЦ-200 ____________________ Д.А. Михневич</t>
  </si>
  <si>
    <t>44</t>
  </si>
  <si>
    <t>Ремонт многоступенчатых секционных насосов КН-А,Б,В  типа КсВ 320-160-3  подачей 320 м3/ч. Снятие электродвигателя. Разборка насоса (с разборкой ротора). Очистка, дефектация, устранение дефектов, замена изношенных деталей, восстановление плотности сопряжения поверхностей. Сборка, центровка, опробование.</t>
  </si>
  <si>
    <t>БЦ7-040101-0501</t>
  </si>
  <si>
    <t>ПОДШИПНИК 46416Л</t>
  </si>
  <si>
    <t>ШТ</t>
  </si>
  <si>
    <t>ПОДШИПНИК ГИДРОД ГПКСВ-320.00.00.000 СБ</t>
  </si>
  <si>
    <t>КМП</t>
  </si>
  <si>
    <t>УПЛОТНЕНИЕ МЕХ ГР-МТ.23201.01.08000000ПС</t>
  </si>
  <si>
    <t>КОЛЬЦО УПЛОТ Н18.38.40.08 КСВ 320-160-2</t>
  </si>
  <si>
    <t>КОЛЬЦО УПЛОТ Н18.38.40.09 КСВ 320-160-2</t>
  </si>
  <si>
    <t>ШНУР РЕЗИН ТЕРМОСТ 2С D5ММ ГОСТ6467-79</t>
  </si>
  <si>
    <t>КГ</t>
  </si>
  <si>
    <t>ШНУР ВАКУУМНЫЙ D10ММ ТУ38-10554-70</t>
  </si>
  <si>
    <t>ШНУР 1,2С D12ММ ГОСТ6467-79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</si>
</sst>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0.000"/>
    <numFmt numFmtId="166" formatCode="0.0000"/>
  </numFmts>
  <fonts count="4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Verdan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Courier New"/>
      <family val="3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3" fillId="0" borderId="0">
      <alignment horizontal="center"/>
    </xf>
    <xf numFmtId="0" fontId="3" fillId="0" borderId="9">
      <alignment horizontal="center"/>
    </xf>
    <xf numFmtId="0" fontId="8" fillId="0" borderId="0"/>
    <xf numFmtId="0" fontId="8" fillId="0" borderId="0"/>
    <xf numFmtId="0" fontId="10" fillId="0" borderId="0"/>
    <xf numFmtId="0" fontId="6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3" fillId="0" borderId="0">
      <alignment horizontal="left" vertical="top"/>
    </xf>
    <xf numFmtId="0" fontId="10" fillId="0" borderId="0"/>
    <xf numFmtId="0" fontId="12" fillId="0" borderId="0"/>
    <xf numFmtId="0" fontId="8" fillId="0" borderId="0"/>
    <xf numFmtId="0" fontId="12" fillId="0" borderId="0"/>
    <xf numFmtId="0" fontId="10" fillId="0" borderId="0"/>
    <xf numFmtId="0" fontId="10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331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/>
    <xf numFmtId="0" fontId="5" fillId="2" borderId="0" xfId="6" applyFont="1" applyFill="1" applyAlignment="1"/>
    <xf numFmtId="0" fontId="6" fillId="2" borderId="0" xfId="6" applyFont="1" applyFill="1" applyAlignment="1"/>
    <xf numFmtId="0" fontId="11" fillId="2" borderId="0" xfId="7" applyFont="1" applyFill="1"/>
    <xf numFmtId="0" fontId="11" fillId="2" borderId="0" xfId="0" applyFont="1" applyFill="1" applyAlignment="1"/>
    <xf numFmtId="164" fontId="3" fillId="2" borderId="0" xfId="0" applyNumberFormat="1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6" fillId="2" borderId="0" xfId="12" applyFont="1" applyFill="1"/>
    <xf numFmtId="1" fontId="3" fillId="2" borderId="9" xfId="0" applyNumberFormat="1" applyFont="1" applyFill="1" applyBorder="1" applyAlignment="1">
      <alignment horizontal="center" vertical="center" wrapText="1"/>
    </xf>
    <xf numFmtId="0" fontId="3" fillId="0" borderId="9" xfId="2">
      <alignment horizontal="center"/>
    </xf>
    <xf numFmtId="0" fontId="3" fillId="0" borderId="9" xfId="2" applyFont="1">
      <alignment horizontal="center"/>
    </xf>
    <xf numFmtId="0" fontId="3" fillId="0" borderId="6" xfId="2" applyFont="1" applyBorder="1">
      <alignment horizontal="center"/>
    </xf>
    <xf numFmtId="0" fontId="3" fillId="0" borderId="9" xfId="2" applyFont="1" applyBorder="1">
      <alignment horizontal="center"/>
    </xf>
    <xf numFmtId="0" fontId="3" fillId="0" borderId="5" xfId="2" applyFont="1" applyBorder="1">
      <alignment horizontal="center"/>
    </xf>
    <xf numFmtId="0" fontId="3" fillId="0" borderId="11" xfId="2" applyFont="1" applyBorder="1">
      <alignment horizontal="center"/>
    </xf>
    <xf numFmtId="1" fontId="3" fillId="2" borderId="6" xfId="0" applyNumberFormat="1" applyFont="1" applyFill="1" applyBorder="1" applyAlignment="1">
      <alignment vertical="center" wrapText="1"/>
    </xf>
    <xf numFmtId="1" fontId="3" fillId="2" borderId="11" xfId="0" applyNumberFormat="1" applyFont="1" applyFill="1" applyBorder="1" applyAlignment="1">
      <alignment vertical="center" wrapText="1"/>
    </xf>
    <xf numFmtId="1" fontId="3" fillId="2" borderId="5" xfId="0" applyNumberFormat="1" applyFont="1" applyFill="1" applyBorder="1" applyAlignment="1">
      <alignment vertical="center" wrapText="1"/>
    </xf>
    <xf numFmtId="1" fontId="3" fillId="2" borderId="14" xfId="0" applyNumberFormat="1" applyFont="1" applyFill="1" applyBorder="1" applyAlignment="1">
      <alignment horizontal="center" vertical="center" wrapText="1"/>
    </xf>
    <xf numFmtId="0" fontId="12" fillId="0" borderId="9" xfId="15" applyFill="1" applyBorder="1" applyAlignment="1">
      <alignment vertical="center"/>
    </xf>
    <xf numFmtId="0" fontId="12" fillId="0" borderId="9" xfId="15" applyFill="1" applyBorder="1" applyAlignment="1">
      <alignment vertical="center" wrapText="1"/>
    </xf>
    <xf numFmtId="0" fontId="12" fillId="0" borderId="9" xfId="15" applyFill="1" applyBorder="1"/>
    <xf numFmtId="0" fontId="10" fillId="0" borderId="9" xfId="15" applyFont="1" applyFill="1" applyBorder="1" applyAlignment="1">
      <alignment horizontal="center" vertical="center" wrapText="1"/>
    </xf>
    <xf numFmtId="0" fontId="13" fillId="2" borderId="0" xfId="0" applyFont="1" applyFill="1"/>
    <xf numFmtId="0" fontId="13" fillId="2" borderId="0" xfId="0" applyFont="1" applyFill="1" applyAlignment="1"/>
    <xf numFmtId="0" fontId="11" fillId="2" borderId="0" xfId="0" applyFont="1" applyFill="1" applyAlignment="1">
      <alignment horizontal="left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3" fillId="0" borderId="9" xfId="14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9" xfId="14" applyFont="1" applyFill="1" applyBorder="1" applyAlignment="1">
      <alignment horizontal="center" vertical="center" wrapText="1"/>
    </xf>
    <xf numFmtId="0" fontId="14" fillId="2" borderId="19" xfId="0" applyFont="1" applyFill="1" applyBorder="1"/>
    <xf numFmtId="0" fontId="11" fillId="2" borderId="19" xfId="0" applyFont="1" applyFill="1" applyBorder="1"/>
    <xf numFmtId="0" fontId="11" fillId="2" borderId="0" xfId="0" applyFont="1" applyFill="1" applyBorder="1"/>
    <xf numFmtId="0" fontId="11" fillId="2" borderId="0" xfId="0" applyFont="1" applyFill="1"/>
    <xf numFmtId="0" fontId="16" fillId="2" borderId="0" xfId="0" applyFont="1" applyFill="1"/>
    <xf numFmtId="0" fontId="0" fillId="2" borderId="0" xfId="0" applyFill="1"/>
    <xf numFmtId="0" fontId="9" fillId="2" borderId="0" xfId="0" applyFont="1" applyFill="1"/>
    <xf numFmtId="0" fontId="9" fillId="2" borderId="0" xfId="6" applyFont="1" applyFill="1" applyBorder="1" applyAlignment="1">
      <alignment horizontal="left"/>
    </xf>
    <xf numFmtId="0" fontId="9" fillId="2" borderId="0" xfId="0" applyFont="1" applyFill="1" applyAlignment="1">
      <alignment horizontal="center" vertical="center" wrapText="1"/>
    </xf>
    <xf numFmtId="164" fontId="9" fillId="2" borderId="0" xfId="0" applyNumberFormat="1" applyFont="1" applyFill="1" applyAlignment="1">
      <alignment horizontal="center" vertical="center" wrapText="1"/>
    </xf>
    <xf numFmtId="0" fontId="14" fillId="2" borderId="0" xfId="0" applyFont="1" applyFill="1"/>
    <xf numFmtId="0" fontId="17" fillId="2" borderId="0" xfId="0" applyFont="1" applyFill="1" applyBorder="1"/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justify" vertical="center"/>
    </xf>
    <xf numFmtId="0" fontId="6" fillId="2" borderId="0" xfId="0" applyFont="1" applyFill="1" applyBorder="1" applyAlignment="1">
      <alignment horizontal="center" vertical="center" wrapText="1"/>
    </xf>
    <xf numFmtId="49" fontId="9" fillId="2" borderId="0" xfId="1" applyNumberFormat="1" applyFont="1" applyFill="1" applyAlignment="1">
      <alignment horizontal="left" vertical="center"/>
    </xf>
    <xf numFmtId="0" fontId="21" fillId="2" borderId="0" xfId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1" applyFont="1" applyFill="1" applyBorder="1" applyAlignment="1"/>
    <xf numFmtId="49" fontId="6" fillId="2" borderId="0" xfId="1" applyNumberFormat="1" applyFont="1" applyFill="1" applyAlignment="1">
      <alignment horizontal="left" vertical="center"/>
    </xf>
    <xf numFmtId="0" fontId="22" fillId="2" borderId="0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1" applyFont="1" applyFill="1" applyBorder="1" applyAlignment="1"/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1" fontId="3" fillId="2" borderId="15" xfId="0" applyNumberFormat="1" applyFont="1" applyFill="1" applyBorder="1" applyAlignment="1">
      <alignment horizontal="center" vertical="center" wrapText="1"/>
    </xf>
    <xf numFmtId="1" fontId="3" fillId="2" borderId="24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28" xfId="0" applyNumberFormat="1" applyFont="1" applyFill="1" applyBorder="1" applyAlignment="1">
      <alignment horizontal="center" vertical="center" wrapText="1"/>
    </xf>
    <xf numFmtId="1" fontId="3" fillId="2" borderId="25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/>
    <xf numFmtId="1" fontId="7" fillId="2" borderId="9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9" xfId="16" applyFont="1" applyFill="1" applyBorder="1" applyAlignment="1">
      <alignment vertical="center" wrapText="1"/>
    </xf>
    <xf numFmtId="0" fontId="3" fillId="0" borderId="9" xfId="16" applyFont="1" applyFill="1" applyBorder="1" applyAlignment="1">
      <alignment horizontal="center" vertical="center"/>
    </xf>
    <xf numFmtId="0" fontId="23" fillId="0" borderId="9" xfId="16" applyFont="1" applyFill="1" applyBorder="1" applyAlignment="1">
      <alignment vertical="center"/>
    </xf>
    <xf numFmtId="0" fontId="3" fillId="2" borderId="14" xfId="0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0" fontId="3" fillId="0" borderId="9" xfId="16" applyFont="1" applyFill="1" applyBorder="1" applyAlignment="1">
      <alignment horizontal="center" vertical="center" wrapText="1"/>
    </xf>
    <xf numFmtId="0" fontId="3" fillId="0" borderId="9" xfId="16" applyFont="1" applyFill="1" applyBorder="1"/>
    <xf numFmtId="0" fontId="3" fillId="0" borderId="9" xfId="17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0" borderId="9" xfId="16" applyFont="1" applyFill="1" applyBorder="1" applyAlignment="1">
      <alignment horizontal="left" vertical="center" wrapText="1"/>
    </xf>
    <xf numFmtId="1" fontId="24" fillId="2" borderId="9" xfId="0" applyNumberFormat="1" applyFont="1" applyFill="1" applyBorder="1" applyAlignment="1">
      <alignment horizontal="center" vertical="center" wrapText="1"/>
    </xf>
    <xf numFmtId="1" fontId="24" fillId="2" borderId="9" xfId="0" applyNumberFormat="1" applyFont="1" applyFill="1" applyBorder="1" applyAlignment="1">
      <alignment horizontal="center" vertical="top" wrapText="1"/>
    </xf>
    <xf numFmtId="1" fontId="6" fillId="2" borderId="9" xfId="0" applyNumberFormat="1" applyFont="1" applyFill="1" applyBorder="1" applyAlignment="1">
      <alignment horizontal="center" vertical="center" wrapText="1"/>
    </xf>
    <xf numFmtId="1" fontId="6" fillId="2" borderId="9" xfId="0" applyNumberFormat="1" applyFont="1" applyFill="1" applyBorder="1" applyAlignment="1">
      <alignment vertical="center" wrapText="1"/>
    </xf>
    <xf numFmtId="0" fontId="18" fillId="2" borderId="9" xfId="0" applyFont="1" applyFill="1" applyBorder="1" applyAlignment="1">
      <alignment horizontal="left"/>
    </xf>
    <xf numFmtId="0" fontId="18" fillId="2" borderId="9" xfId="0" applyFont="1" applyFill="1" applyBorder="1" applyAlignment="1"/>
    <xf numFmtId="0" fontId="18" fillId="2" borderId="9" xfId="18" applyFont="1" applyFill="1" applyBorder="1" applyAlignment="1">
      <alignment vertical="center" wrapText="1"/>
    </xf>
    <xf numFmtId="1" fontId="18" fillId="2" borderId="9" xfId="3" applyNumberFormat="1" applyFont="1" applyFill="1" applyBorder="1" applyAlignment="1">
      <alignment horizontal="right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1" fontId="24" fillId="2" borderId="0" xfId="0" applyNumberFormat="1" applyFont="1" applyFill="1" applyBorder="1" applyAlignment="1">
      <alignment horizontal="center" vertical="center" wrapText="1"/>
    </xf>
    <xf numFmtId="1" fontId="24" fillId="2" borderId="0" xfId="0" applyNumberFormat="1" applyFont="1" applyFill="1" applyBorder="1" applyAlignment="1">
      <alignment horizontal="center" vertical="top" wrapText="1"/>
    </xf>
    <xf numFmtId="1" fontId="3" fillId="2" borderId="0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vertical="center" wrapText="1"/>
    </xf>
    <xf numFmtId="0" fontId="18" fillId="2" borderId="0" xfId="0" applyFont="1" applyFill="1" applyBorder="1" applyAlignment="1">
      <alignment horizontal="left"/>
    </xf>
    <xf numFmtId="0" fontId="18" fillId="2" borderId="0" xfId="0" applyFont="1" applyFill="1" applyBorder="1" applyAlignment="1"/>
    <xf numFmtId="0" fontId="18" fillId="2" borderId="0" xfId="18" applyFont="1" applyFill="1" applyBorder="1" applyAlignment="1">
      <alignment vertical="center" wrapText="1"/>
    </xf>
    <xf numFmtId="1" fontId="18" fillId="2" borderId="0" xfId="3" applyNumberFormat="1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3" fillId="2" borderId="0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 wrapText="1"/>
    </xf>
    <xf numFmtId="1" fontId="3" fillId="2" borderId="11" xfId="0" applyNumberFormat="1" applyFont="1" applyFill="1" applyBorder="1" applyAlignment="1">
      <alignment horizontal="left" vertical="center" wrapText="1"/>
    </xf>
    <xf numFmtId="1" fontId="3" fillId="2" borderId="5" xfId="0" applyNumberFormat="1" applyFont="1" applyFill="1" applyBorder="1" applyAlignment="1">
      <alignment horizontal="left" vertical="center" wrapText="1"/>
    </xf>
    <xf numFmtId="1" fontId="3" fillId="2" borderId="9" xfId="0" applyNumberFormat="1" applyFont="1" applyFill="1" applyBorder="1" applyAlignment="1">
      <alignment horizontal="left" vertical="center" wrapText="1"/>
    </xf>
    <xf numFmtId="1" fontId="3" fillId="2" borderId="9" xfId="0" applyNumberFormat="1" applyFont="1" applyFill="1" applyBorder="1" applyAlignment="1">
      <alignment vertical="center" wrapText="1"/>
    </xf>
    <xf numFmtId="1" fontId="7" fillId="0" borderId="16" xfId="0" applyNumberFormat="1" applyFont="1" applyFill="1" applyBorder="1" applyAlignment="1">
      <alignment vertical="center" wrapText="1"/>
    </xf>
    <xf numFmtId="49" fontId="29" fillId="2" borderId="9" xfId="3" applyNumberFormat="1" applyFont="1" applyFill="1" applyBorder="1" applyAlignment="1">
      <alignment horizontal="left" vertical="top" wrapText="1"/>
    </xf>
    <xf numFmtId="49" fontId="13" fillId="2" borderId="9" xfId="0" applyNumberFormat="1" applyFont="1" applyFill="1" applyBorder="1" applyAlignment="1">
      <alignment horizontal="left" vertical="top" wrapText="1"/>
    </xf>
    <xf numFmtId="49" fontId="13" fillId="2" borderId="9" xfId="0" applyNumberFormat="1" applyFont="1" applyFill="1" applyBorder="1" applyAlignment="1">
      <alignment horizontal="center" vertical="top" wrapText="1"/>
    </xf>
    <xf numFmtId="0" fontId="13" fillId="2" borderId="9" xfId="0" applyNumberFormat="1" applyFont="1" applyFill="1" applyBorder="1" applyAlignment="1">
      <alignment horizontal="center" vertical="top" wrapText="1"/>
    </xf>
    <xf numFmtId="49" fontId="30" fillId="2" borderId="9" xfId="3" applyNumberFormat="1" applyFont="1" applyFill="1" applyBorder="1" applyAlignment="1">
      <alignment horizontal="left" vertical="top" wrapText="1"/>
    </xf>
    <xf numFmtId="49" fontId="13" fillId="2" borderId="9" xfId="16" applyNumberFormat="1" applyFont="1" applyFill="1" applyBorder="1" applyAlignment="1">
      <alignment horizontal="left" vertical="top" wrapText="1"/>
    </xf>
    <xf numFmtId="0" fontId="13" fillId="2" borderId="14" xfId="0" applyNumberFormat="1" applyFont="1" applyFill="1" applyBorder="1" applyAlignment="1">
      <alignment horizontal="center" vertical="top" wrapText="1"/>
    </xf>
    <xf numFmtId="0" fontId="9" fillId="2" borderId="19" xfId="0" applyFont="1" applyFill="1" applyBorder="1"/>
    <xf numFmtId="0" fontId="6" fillId="2" borderId="19" xfId="0" applyFont="1" applyFill="1" applyBorder="1"/>
    <xf numFmtId="0" fontId="6" fillId="2" borderId="0" xfId="0" applyFont="1" applyFill="1" applyBorder="1"/>
    <xf numFmtId="0" fontId="6" fillId="2" borderId="0" xfId="0" applyFont="1" applyFill="1"/>
    <xf numFmtId="0" fontId="33" fillId="2" borderId="0" xfId="0" applyFont="1" applyFill="1"/>
    <xf numFmtId="0" fontId="3" fillId="2" borderId="0" xfId="0" applyFont="1" applyFill="1"/>
    <xf numFmtId="0" fontId="32" fillId="2" borderId="0" xfId="0" applyFont="1" applyFill="1"/>
    <xf numFmtId="0" fontId="6" fillId="2" borderId="0" xfId="6" applyFont="1" applyFill="1" applyAlignment="1">
      <alignment horizontal="center"/>
    </xf>
    <xf numFmtId="0" fontId="6" fillId="2" borderId="0" xfId="7" applyFont="1" applyFill="1"/>
    <xf numFmtId="0" fontId="35" fillId="2" borderId="0" xfId="0" applyFont="1" applyFill="1" applyAlignment="1">
      <alignment horizontal="justify" vertical="center"/>
    </xf>
    <xf numFmtId="0" fontId="3" fillId="2" borderId="9" xfId="0" applyFont="1" applyFill="1" applyBorder="1"/>
    <xf numFmtId="0" fontId="3" fillId="2" borderId="6" xfId="0" applyFont="1" applyFill="1" applyBorder="1" applyAlignment="1">
      <alignment horizontal="center" vertical="center"/>
    </xf>
    <xf numFmtId="1" fontId="7" fillId="2" borderId="14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3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3" fillId="2" borderId="9" xfId="3" applyFont="1" applyFill="1" applyBorder="1" applyAlignment="1">
      <alignment horizontal="left" wrapText="1"/>
    </xf>
    <xf numFmtId="0" fontId="13" fillId="2" borderId="9" xfId="3" applyFont="1" applyFill="1" applyBorder="1" applyAlignment="1">
      <alignment horizontal="center" wrapText="1"/>
    </xf>
    <xf numFmtId="0" fontId="13" fillId="2" borderId="9" xfId="3" applyFont="1" applyFill="1" applyBorder="1" applyAlignment="1">
      <alignment horizontal="center"/>
    </xf>
    <xf numFmtId="0" fontId="30" fillId="2" borderId="9" xfId="0" applyNumberFormat="1" applyFont="1" applyFill="1" applyBorder="1" applyAlignment="1">
      <alignment horizontal="left" wrapText="1"/>
    </xf>
    <xf numFmtId="0" fontId="13" fillId="2" borderId="9" xfId="0" applyNumberFormat="1" applyFont="1" applyFill="1" applyBorder="1" applyAlignment="1">
      <alignment horizontal="left" vertical="top" wrapText="1"/>
    </xf>
    <xf numFmtId="0" fontId="13" fillId="2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/>
    <xf numFmtId="0" fontId="13" fillId="2" borderId="9" xfId="0" applyFont="1" applyFill="1" applyBorder="1" applyAlignment="1">
      <alignment horizontal="center"/>
    </xf>
    <xf numFmtId="0" fontId="13" fillId="2" borderId="9" xfId="3" applyFont="1" applyFill="1" applyBorder="1" applyAlignment="1">
      <alignment horizontal="left" vertical="top" wrapText="1"/>
    </xf>
    <xf numFmtId="0" fontId="30" fillId="2" borderId="9" xfId="0" applyNumberFormat="1" applyFont="1" applyFill="1" applyBorder="1" applyAlignment="1">
      <alignment horizontal="left" vertical="center" wrapText="1"/>
    </xf>
    <xf numFmtId="49" fontId="13" fillId="2" borderId="9" xfId="0" applyNumberFormat="1" applyFont="1" applyFill="1" applyBorder="1" applyAlignment="1">
      <alignment horizontal="left" wrapText="1"/>
    </xf>
    <xf numFmtId="49" fontId="13" fillId="2" borderId="9" xfId="0" applyNumberFormat="1" applyFont="1" applyFill="1" applyBorder="1" applyAlignment="1">
      <alignment horizontal="center" wrapText="1"/>
    </xf>
    <xf numFmtId="0" fontId="13" fillId="2" borderId="9" xfId="0" applyNumberFormat="1" applyFont="1" applyFill="1" applyBorder="1" applyAlignment="1">
      <alignment horizontal="center" wrapText="1"/>
    </xf>
    <xf numFmtId="49" fontId="30" fillId="2" borderId="9" xfId="3" applyNumberFormat="1" applyFont="1" applyFill="1" applyBorder="1" applyAlignment="1">
      <alignment horizontal="left" wrapText="1"/>
    </xf>
    <xf numFmtId="49" fontId="30" fillId="2" borderId="9" xfId="19" applyNumberFormat="1" applyFont="1" applyFill="1" applyBorder="1" applyAlignment="1">
      <alignment horizontal="left" wrapText="1"/>
    </xf>
    <xf numFmtId="0" fontId="13" fillId="2" borderId="9" xfId="0" applyNumberFormat="1" applyFont="1" applyFill="1" applyBorder="1" applyAlignment="1">
      <alignment horizontal="left" vertical="center" wrapText="1"/>
    </xf>
    <xf numFmtId="49" fontId="30" fillId="2" borderId="9" xfId="20" applyNumberFormat="1" applyFont="1" applyFill="1" applyBorder="1" applyAlignment="1">
      <alignment horizontal="left" vertical="center" wrapText="1"/>
    </xf>
    <xf numFmtId="0" fontId="13" fillId="2" borderId="9" xfId="3" applyFont="1" applyFill="1" applyBorder="1" applyAlignment="1">
      <alignment horizontal="center" vertical="top" wrapText="1"/>
    </xf>
    <xf numFmtId="0" fontId="13" fillId="2" borderId="9" xfId="3" applyFont="1" applyFill="1" applyBorder="1" applyAlignment="1">
      <alignment horizontal="center" vertical="top"/>
    </xf>
    <xf numFmtId="0" fontId="13" fillId="2" borderId="6" xfId="0" applyFont="1" applyFill="1" applyBorder="1" applyAlignment="1"/>
    <xf numFmtId="0" fontId="13" fillId="2" borderId="6" xfId="0" applyFont="1" applyFill="1" applyBorder="1" applyAlignment="1">
      <alignment horizontal="center"/>
    </xf>
    <xf numFmtId="49" fontId="30" fillId="2" borderId="9" xfId="21" applyNumberFormat="1" applyFont="1" applyFill="1" applyBorder="1" applyAlignment="1">
      <alignment horizontal="left" wrapText="1"/>
    </xf>
    <xf numFmtId="0" fontId="13" fillId="2" borderId="6" xfId="0" applyFont="1" applyFill="1" applyBorder="1" applyAlignment="1">
      <alignment vertical="top"/>
    </xf>
    <xf numFmtId="49" fontId="30" fillId="2" borderId="9" xfId="21" applyNumberFormat="1" applyFont="1" applyFill="1" applyBorder="1" applyAlignment="1">
      <alignment horizontal="left" vertical="top" wrapText="1"/>
    </xf>
    <xf numFmtId="49" fontId="30" fillId="2" borderId="9" xfId="19" applyNumberFormat="1" applyFont="1" applyFill="1" applyBorder="1" applyAlignment="1">
      <alignment horizontal="left" vertical="top" wrapText="1"/>
    </xf>
    <xf numFmtId="49" fontId="30" fillId="2" borderId="6" xfId="3" applyNumberFormat="1" applyFont="1" applyFill="1" applyBorder="1" applyAlignment="1">
      <alignment horizontal="left" vertical="top"/>
    </xf>
    <xf numFmtId="49" fontId="30" fillId="2" borderId="9" xfId="22" applyNumberFormat="1" applyFont="1" applyFill="1" applyBorder="1" applyAlignment="1">
      <alignment horizontal="center" vertical="center" wrapText="1"/>
    </xf>
    <xf numFmtId="49" fontId="30" fillId="2" borderId="9" xfId="23" applyNumberFormat="1" applyFont="1" applyFill="1" applyBorder="1" applyAlignment="1">
      <alignment horizontal="center" wrapText="1"/>
    </xf>
    <xf numFmtId="49" fontId="30" fillId="2" borderId="9" xfId="5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top" wrapText="1"/>
    </xf>
    <xf numFmtId="166" fontId="13" fillId="2" borderId="9" xfId="0" applyNumberFormat="1" applyFont="1" applyFill="1" applyBorder="1" applyAlignment="1">
      <alignment horizontal="center" vertical="center" wrapText="1"/>
    </xf>
    <xf numFmtId="49" fontId="30" fillId="2" borderId="9" xfId="3" applyNumberFormat="1" applyFont="1" applyFill="1" applyBorder="1" applyAlignment="1">
      <alignment horizontal="center" vertical="top" wrapText="1"/>
    </xf>
    <xf numFmtId="0" fontId="13" fillId="2" borderId="6" xfId="3" applyFont="1" applyFill="1" applyBorder="1" applyAlignment="1">
      <alignment horizontal="center" wrapText="1"/>
    </xf>
    <xf numFmtId="0" fontId="13" fillId="2" borderId="6" xfId="3" applyFont="1" applyFill="1" applyBorder="1" applyAlignment="1">
      <alignment horizontal="center"/>
    </xf>
    <xf numFmtId="49" fontId="30" fillId="2" borderId="9" xfId="3" applyNumberFormat="1" applyFont="1" applyFill="1" applyBorder="1" applyAlignment="1">
      <alignment horizontal="left" vertical="top"/>
    </xf>
    <xf numFmtId="49" fontId="30" fillId="2" borderId="9" xfId="3" applyNumberFormat="1" applyFont="1" applyFill="1" applyBorder="1" applyAlignment="1">
      <alignment horizontal="left" vertical="center" wrapText="1"/>
    </xf>
    <xf numFmtId="0" fontId="13" fillId="2" borderId="9" xfId="0" applyNumberFormat="1" applyFont="1" applyFill="1" applyBorder="1" applyAlignment="1">
      <alignment horizontal="left" wrapText="1"/>
    </xf>
    <xf numFmtId="0" fontId="13" fillId="2" borderId="6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wrapText="1"/>
    </xf>
    <xf numFmtId="0" fontId="3" fillId="2" borderId="17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wrapText="1"/>
    </xf>
    <xf numFmtId="0" fontId="13" fillId="2" borderId="6" xfId="3" applyFont="1" applyFill="1" applyBorder="1" applyAlignment="1">
      <alignment horizontal="left" wrapText="1"/>
    </xf>
    <xf numFmtId="49" fontId="30" fillId="2" borderId="6" xfId="3" applyNumberFormat="1" applyFont="1" applyFill="1" applyBorder="1" applyAlignment="1">
      <alignment horizontal="left"/>
    </xf>
    <xf numFmtId="0" fontId="30" fillId="2" borderId="6" xfId="0" applyNumberFormat="1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top"/>
    </xf>
    <xf numFmtId="49" fontId="30" fillId="2" borderId="9" xfId="3" applyNumberFormat="1" applyFont="1" applyFill="1" applyBorder="1" applyAlignment="1">
      <alignment horizontal="left"/>
    </xf>
    <xf numFmtId="0" fontId="13" fillId="2" borderId="14" xfId="0" applyNumberFormat="1" applyFont="1" applyFill="1" applyBorder="1" applyAlignment="1">
      <alignment horizontal="center" wrapText="1"/>
    </xf>
    <xf numFmtId="49" fontId="13" fillId="2" borderId="9" xfId="16" applyNumberFormat="1" applyFont="1" applyFill="1" applyBorder="1" applyAlignment="1">
      <alignment horizontal="left" wrapText="1"/>
    </xf>
    <xf numFmtId="0" fontId="30" fillId="2" borderId="9" xfId="0" applyFont="1" applyFill="1" applyBorder="1" applyAlignment="1">
      <alignment horizontal="left"/>
    </xf>
    <xf numFmtId="49" fontId="30" fillId="2" borderId="9" xfId="0" applyNumberFormat="1" applyFont="1" applyFill="1" applyBorder="1" applyAlignment="1">
      <alignment horizontal="left" vertical="top" wrapText="1"/>
    </xf>
    <xf numFmtId="14" fontId="13" fillId="2" borderId="9" xfId="3" applyNumberFormat="1" applyFont="1" applyFill="1" applyBorder="1" applyAlignment="1">
      <alignment horizontal="left" wrapText="1"/>
    </xf>
    <xf numFmtId="14" fontId="13" fillId="2" borderId="9" xfId="3" applyNumberFormat="1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13" fillId="2" borderId="6" xfId="0" applyNumberFormat="1" applyFont="1" applyFill="1" applyBorder="1" applyAlignment="1">
      <alignment horizontal="center" vertical="top" wrapText="1"/>
    </xf>
    <xf numFmtId="49" fontId="13" fillId="2" borderId="6" xfId="0" applyNumberFormat="1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center" vertical="top"/>
    </xf>
    <xf numFmtId="0" fontId="13" fillId="2" borderId="6" xfId="0" applyNumberFormat="1" applyFont="1" applyFill="1" applyBorder="1" applyAlignment="1">
      <alignment horizontal="left" vertical="top" wrapText="1"/>
    </xf>
    <xf numFmtId="0" fontId="13" fillId="2" borderId="6" xfId="3" applyFont="1" applyFill="1" applyBorder="1" applyAlignment="1">
      <alignment horizontal="center" vertical="top"/>
    </xf>
    <xf numFmtId="0" fontId="13" fillId="2" borderId="6" xfId="3" applyFont="1" applyFill="1" applyBorder="1" applyAlignment="1">
      <alignment horizontal="center" vertical="top" wrapText="1"/>
    </xf>
    <xf numFmtId="0" fontId="13" fillId="2" borderId="6" xfId="3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49" fontId="30" fillId="2" borderId="9" xfId="0" applyNumberFormat="1" applyFont="1" applyFill="1" applyBorder="1" applyAlignment="1">
      <alignment horizontal="left" wrapText="1"/>
    </xf>
    <xf numFmtId="165" fontId="13" fillId="2" borderId="14" xfId="3" applyNumberFormat="1" applyFont="1" applyFill="1" applyBorder="1" applyAlignment="1">
      <alignment horizontal="center"/>
    </xf>
    <xf numFmtId="2" fontId="13" fillId="2" borderId="9" xfId="3" applyNumberFormat="1" applyFont="1" applyFill="1" applyBorder="1" applyAlignment="1">
      <alignment horizontal="center"/>
    </xf>
    <xf numFmtId="0" fontId="13" fillId="2" borderId="6" xfId="3" applyFont="1" applyFill="1" applyBorder="1" applyAlignment="1">
      <alignment horizontal="center" vertical="top"/>
    </xf>
    <xf numFmtId="0" fontId="13" fillId="2" borderId="6" xfId="3" applyFont="1" applyFill="1" applyBorder="1" applyAlignment="1">
      <alignment horizontal="center" vertical="top" wrapText="1"/>
    </xf>
    <xf numFmtId="1" fontId="7" fillId="2" borderId="29" xfId="0" applyNumberFormat="1" applyFont="1" applyFill="1" applyBorder="1" applyAlignment="1">
      <alignment vertical="center" wrapText="1"/>
    </xf>
    <xf numFmtId="49" fontId="38" fillId="2" borderId="9" xfId="3" applyNumberFormat="1" applyFont="1" applyFill="1" applyBorder="1" applyAlignment="1">
      <alignment horizontal="left" vertical="top" wrapText="1"/>
    </xf>
    <xf numFmtId="49" fontId="37" fillId="2" borderId="5" xfId="0" applyNumberFormat="1" applyFont="1" applyFill="1" applyBorder="1" applyAlignment="1">
      <alignment horizontal="left" vertical="top" wrapText="1"/>
    </xf>
    <xf numFmtId="49" fontId="13" fillId="2" borderId="6" xfId="0" applyNumberFormat="1" applyFont="1" applyFill="1" applyBorder="1" applyAlignment="1">
      <alignment horizontal="center" vertical="top" wrapText="1"/>
    </xf>
    <xf numFmtId="0" fontId="30" fillId="2" borderId="9" xfId="0" applyNumberFormat="1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49" fontId="13" fillId="2" borderId="9" xfId="0" applyNumberFormat="1" applyFont="1" applyFill="1" applyBorder="1" applyAlignment="1">
      <alignment horizontal="left" vertical="top" wrapText="1"/>
    </xf>
    <xf numFmtId="49" fontId="13" fillId="2" borderId="9" xfId="0" applyNumberFormat="1" applyFont="1" applyFill="1" applyBorder="1" applyAlignment="1">
      <alignment horizontal="center" vertical="top" wrapText="1"/>
    </xf>
    <xf numFmtId="0" fontId="13" fillId="2" borderId="9" xfId="0" applyNumberFormat="1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left"/>
    </xf>
    <xf numFmtId="0" fontId="14" fillId="2" borderId="0" xfId="0" applyFont="1" applyFill="1" applyAlignment="1"/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0" fontId="13" fillId="2" borderId="6" xfId="0" applyNumberFormat="1" applyFont="1" applyFill="1" applyBorder="1" applyAlignment="1">
      <alignment horizontal="center" vertical="top" wrapText="1"/>
    </xf>
    <xf numFmtId="0" fontId="13" fillId="2" borderId="11" xfId="0" applyNumberFormat="1" applyFont="1" applyFill="1" applyBorder="1" applyAlignment="1">
      <alignment horizontal="center" vertical="top" wrapText="1"/>
    </xf>
    <xf numFmtId="49" fontId="13" fillId="2" borderId="6" xfId="0" applyNumberFormat="1" applyFont="1" applyFill="1" applyBorder="1" applyAlignment="1">
      <alignment horizontal="center" vertical="top" wrapText="1"/>
    </xf>
    <xf numFmtId="49" fontId="13" fillId="2" borderId="11" xfId="0" applyNumberFormat="1" applyFont="1" applyFill="1" applyBorder="1" applyAlignment="1">
      <alignment horizontal="center" vertical="top" wrapText="1"/>
    </xf>
    <xf numFmtId="49" fontId="29" fillId="2" borderId="6" xfId="3" applyNumberFormat="1" applyFont="1" applyFill="1" applyBorder="1" applyAlignment="1">
      <alignment horizontal="center" vertical="top" wrapText="1"/>
    </xf>
    <xf numFmtId="49" fontId="29" fillId="2" borderId="11" xfId="3" applyNumberFormat="1" applyFont="1" applyFill="1" applyBorder="1" applyAlignment="1">
      <alignment horizontal="center" vertical="top" wrapText="1"/>
    </xf>
    <xf numFmtId="49" fontId="13" fillId="2" borderId="6" xfId="0" applyNumberFormat="1" applyFont="1" applyFill="1" applyBorder="1" applyAlignment="1">
      <alignment horizontal="left" vertical="top" wrapText="1"/>
    </xf>
    <xf numFmtId="49" fontId="13" fillId="2" borderId="11" xfId="0" applyNumberFormat="1" applyFont="1" applyFill="1" applyBorder="1" applyAlignment="1">
      <alignment horizontal="left" vertical="top" wrapText="1"/>
    </xf>
    <xf numFmtId="49" fontId="38" fillId="2" borderId="6" xfId="3" applyNumberFormat="1" applyFont="1" applyFill="1" applyBorder="1" applyAlignment="1">
      <alignment horizontal="left" vertical="top" wrapText="1"/>
    </xf>
    <xf numFmtId="49" fontId="38" fillId="2" borderId="5" xfId="3" applyNumberFormat="1" applyFont="1" applyFill="1" applyBorder="1" applyAlignment="1">
      <alignment horizontal="left" vertical="top" wrapText="1"/>
    </xf>
    <xf numFmtId="49" fontId="38" fillId="2" borderId="11" xfId="3" applyNumberFormat="1" applyFont="1" applyFill="1" applyBorder="1" applyAlignment="1">
      <alignment horizontal="left" vertical="top" wrapText="1"/>
    </xf>
    <xf numFmtId="49" fontId="13" fillId="2" borderId="5" xfId="0" applyNumberFormat="1" applyFont="1" applyFill="1" applyBorder="1" applyAlignment="1">
      <alignment horizontal="center" vertical="top" wrapText="1"/>
    </xf>
    <xf numFmtId="0" fontId="13" fillId="2" borderId="5" xfId="0" applyNumberFormat="1" applyFont="1" applyFill="1" applyBorder="1" applyAlignment="1">
      <alignment horizontal="center" vertical="top" wrapText="1"/>
    </xf>
    <xf numFmtId="49" fontId="13" fillId="2" borderId="5" xfId="0" applyNumberFormat="1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32" fillId="2" borderId="0" xfId="0" applyFont="1" applyFill="1" applyAlignment="1"/>
    <xf numFmtId="0" fontId="5" fillId="2" borderId="0" xfId="0" applyFont="1" applyFill="1" applyAlignment="1">
      <alignment horizontal="left" vertical="center"/>
    </xf>
    <xf numFmtId="1" fontId="3" fillId="2" borderId="9" xfId="0" applyNumberFormat="1" applyFont="1" applyFill="1" applyBorder="1" applyAlignment="1">
      <alignment horizontal="center" vertical="top" wrapText="1"/>
    </xf>
    <xf numFmtId="0" fontId="9" fillId="2" borderId="0" xfId="6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/>
    </xf>
    <xf numFmtId="0" fontId="3" fillId="2" borderId="21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8" fillId="2" borderId="0" xfId="6" applyFont="1" applyFill="1" applyBorder="1" applyAlignment="1">
      <alignment horizontal="center" vertical="center" wrapText="1"/>
    </xf>
    <xf numFmtId="0" fontId="34" fillId="2" borderId="0" xfId="0" applyFont="1" applyFill="1" applyAlignment="1"/>
    <xf numFmtId="0" fontId="9" fillId="2" borderId="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2" fillId="2" borderId="24" xfId="0" applyFont="1" applyFill="1" applyBorder="1" applyAlignment="1">
      <alignment horizontal="center" vertical="center" wrapText="1"/>
    </xf>
    <xf numFmtId="0" fontId="32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" fontId="7" fillId="2" borderId="18" xfId="0" applyNumberFormat="1" applyFont="1" applyFill="1" applyBorder="1" applyAlignment="1">
      <alignment horizontal="left" vertical="center" wrapText="1"/>
    </xf>
    <xf numFmtId="1" fontId="7" fillId="2" borderId="29" xfId="0" applyNumberFormat="1" applyFont="1" applyFill="1" applyBorder="1" applyAlignment="1">
      <alignment horizontal="left" vertical="center" wrapText="1"/>
    </xf>
    <xf numFmtId="1" fontId="7" fillId="2" borderId="16" xfId="0" applyNumberFormat="1" applyFont="1" applyFill="1" applyBorder="1" applyAlignment="1">
      <alignment horizontal="left" vertical="center" wrapText="1"/>
    </xf>
    <xf numFmtId="1" fontId="7" fillId="2" borderId="17" xfId="0" applyNumberFormat="1" applyFont="1" applyFill="1" applyBorder="1" applyAlignment="1">
      <alignment horizontal="left" vertical="center" wrapText="1"/>
    </xf>
    <xf numFmtId="0" fontId="32" fillId="2" borderId="9" xfId="0" applyFont="1" applyFill="1" applyBorder="1" applyAlignment="1">
      <alignment horizontal="center" vertical="center" wrapText="1"/>
    </xf>
    <xf numFmtId="49" fontId="13" fillId="2" borderId="9" xfId="0" applyNumberFormat="1" applyFont="1" applyFill="1" applyBorder="1" applyAlignment="1">
      <alignment horizontal="left" vertical="top" wrapText="1"/>
    </xf>
    <xf numFmtId="49" fontId="38" fillId="2" borderId="9" xfId="3" applyNumberFormat="1" applyFont="1" applyFill="1" applyBorder="1" applyAlignment="1">
      <alignment horizontal="left" vertical="top" wrapText="1"/>
    </xf>
    <xf numFmtId="49" fontId="13" fillId="2" borderId="9" xfId="0" applyNumberFormat="1" applyFont="1" applyFill="1" applyBorder="1" applyAlignment="1">
      <alignment horizontal="center" vertical="top" wrapText="1"/>
    </xf>
    <xf numFmtId="0" fontId="13" fillId="2" borderId="9" xfId="0" applyNumberFormat="1" applyFont="1" applyFill="1" applyBorder="1" applyAlignment="1">
      <alignment horizontal="center" vertical="top" wrapText="1"/>
    </xf>
    <xf numFmtId="49" fontId="13" fillId="2" borderId="6" xfId="16" applyNumberFormat="1" applyFont="1" applyFill="1" applyBorder="1" applyAlignment="1">
      <alignment horizontal="left" vertical="top" wrapText="1"/>
    </xf>
    <xf numFmtId="49" fontId="13" fillId="2" borderId="5" xfId="16" applyNumberFormat="1" applyFont="1" applyFill="1" applyBorder="1" applyAlignment="1">
      <alignment horizontal="left" vertical="top" wrapText="1"/>
    </xf>
    <xf numFmtId="49" fontId="13" fillId="2" borderId="11" xfId="16" applyNumberFormat="1" applyFont="1" applyFill="1" applyBorder="1" applyAlignment="1">
      <alignment horizontal="left" vertical="top" wrapText="1"/>
    </xf>
    <xf numFmtId="0" fontId="13" fillId="2" borderId="6" xfId="0" applyNumberFormat="1" applyFont="1" applyFill="1" applyBorder="1" applyAlignment="1">
      <alignment horizontal="left" vertical="top" wrapText="1"/>
    </xf>
    <xf numFmtId="0" fontId="13" fillId="2" borderId="5" xfId="0" applyNumberFormat="1" applyFont="1" applyFill="1" applyBorder="1" applyAlignment="1">
      <alignment horizontal="left" vertical="top" wrapText="1"/>
    </xf>
    <xf numFmtId="0" fontId="13" fillId="2" borderId="11" xfId="0" applyNumberFormat="1" applyFont="1" applyFill="1" applyBorder="1" applyAlignment="1">
      <alignment horizontal="left" vertical="top" wrapText="1"/>
    </xf>
    <xf numFmtId="49" fontId="37" fillId="2" borderId="6" xfId="0" applyNumberFormat="1" applyFont="1" applyFill="1" applyBorder="1" applyAlignment="1">
      <alignment horizontal="left" vertical="top" wrapText="1"/>
    </xf>
    <xf numFmtId="49" fontId="37" fillId="2" borderId="5" xfId="0" applyNumberFormat="1" applyFont="1" applyFill="1" applyBorder="1" applyAlignment="1">
      <alignment horizontal="left" vertical="top" wrapText="1"/>
    </xf>
    <xf numFmtId="49" fontId="37" fillId="2" borderId="11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" fontId="7" fillId="2" borderId="14" xfId="0" applyNumberFormat="1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0" xfId="0" applyFont="1" applyFill="1" applyAlignment="1">
      <alignment horizontal="right"/>
    </xf>
    <xf numFmtId="0" fontId="0" fillId="2" borderId="0" xfId="0" applyFill="1" applyAlignment="1"/>
    <xf numFmtId="0" fontId="19" fillId="2" borderId="0" xfId="0" applyFont="1" applyFill="1" applyAlignment="1"/>
    <xf numFmtId="0" fontId="9" fillId="2" borderId="16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13" fillId="2" borderId="9" xfId="0" applyNumberFormat="1" applyFont="1" applyFill="1" applyBorder="1" applyAlignment="1">
      <alignment horizontal="center" vertical="center" wrapText="1"/>
    </xf>
    <xf numFmtId="49" fontId="29" fillId="2" borderId="9" xfId="3" applyNumberFormat="1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left" vertical="top" wrapText="1"/>
    </xf>
    <xf numFmtId="0" fontId="3" fillId="2" borderId="9" xfId="3" applyFont="1" applyFill="1" applyBorder="1" applyAlignment="1">
      <alignment horizontal="center" vertical="top" wrapText="1"/>
    </xf>
    <xf numFmtId="0" fontId="3" fillId="2" borderId="9" xfId="3" applyFont="1" applyFill="1" applyBorder="1" applyAlignment="1">
      <alignment horizontal="center" vertical="top"/>
    </xf>
    <xf numFmtId="0" fontId="29" fillId="2" borderId="9" xfId="3" applyNumberFormat="1" applyFont="1" applyFill="1" applyBorder="1" applyAlignment="1">
      <alignment horizontal="center" vertical="top" wrapText="1"/>
    </xf>
    <xf numFmtId="0" fontId="40" fillId="2" borderId="9" xfId="0" applyFont="1" applyFill="1" applyBorder="1" applyAlignment="1">
      <alignment horizontal="center" vertical="top"/>
    </xf>
    <xf numFmtId="0" fontId="30" fillId="2" borderId="9" xfId="0" applyNumberFormat="1" applyFont="1" applyFill="1" applyBorder="1" applyAlignment="1">
      <alignment horizontal="center" vertical="center" wrapText="1"/>
    </xf>
    <xf numFmtId="0" fontId="30" fillId="2" borderId="9" xfId="3" applyNumberFormat="1" applyFont="1" applyFill="1" applyBorder="1" applyAlignment="1">
      <alignment horizontal="center" vertical="top"/>
    </xf>
  </cellXfs>
  <cellStyles count="24">
    <cellStyle name="Обычный" xfId="0" builtinId="0"/>
    <cellStyle name="Обычный 11 2" xfId="8"/>
    <cellStyle name="Обычный 12" xfId="5"/>
    <cellStyle name="Обычный 17" xfId="19"/>
    <cellStyle name="Обычный 19" xfId="23"/>
    <cellStyle name="Обычный 2" xfId="3"/>
    <cellStyle name="Обычный 2 2" xfId="7"/>
    <cellStyle name="Обычный 21" xfId="21"/>
    <cellStyle name="Обычный 25" xfId="22"/>
    <cellStyle name="Обычный 3" xfId="13"/>
    <cellStyle name="Обычный 3 2" xfId="17"/>
    <cellStyle name="Обычный 3 2 2" xfId="18"/>
    <cellStyle name="Обычный 4" xfId="15"/>
    <cellStyle name="Обычный 4 2" xfId="16"/>
    <cellStyle name="Обычный 6" xfId="12"/>
    <cellStyle name="Обычный 8" xfId="4"/>
    <cellStyle name="Обычный 8 2 2" xfId="10"/>
    <cellStyle name="Обычный 9" xfId="20"/>
    <cellStyle name="Обычный 9 2 2" xfId="9"/>
    <cellStyle name="Обычный_23к-07-07" xfId="6"/>
    <cellStyle name="Обычный_Лот4Ведомость работ бойлерные 2009г.110908" xfId="14"/>
    <cellStyle name="РесСмета" xfId="2"/>
    <cellStyle name="Титул" xfId="1"/>
    <cellStyle name="Хвост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autoPageBreaks="0" fitToPage="1"/>
  </sheetPr>
  <dimension ref="A1:X413"/>
  <sheetViews>
    <sheetView showGridLines="0" tabSelected="1" view="pageBreakPreview" topLeftCell="A361" zoomScale="70" zoomScaleNormal="90" zoomScaleSheetLayoutView="70" workbookViewId="0">
      <selection activeCell="J374" sqref="J374"/>
    </sheetView>
  </sheetViews>
  <sheetFormatPr defaultColWidth="9.140625" defaultRowHeight="15" x14ac:dyDescent="0.25"/>
  <cols>
    <col min="1" max="1" width="4.7109375" style="130" customWidth="1"/>
    <col min="2" max="2" width="19" style="130" customWidth="1"/>
    <col min="3" max="3" width="12" style="130" customWidth="1"/>
    <col min="4" max="4" width="9.5703125" style="130" customWidth="1"/>
    <col min="5" max="5" width="15.5703125" style="130" customWidth="1"/>
    <col min="6" max="6" width="47.7109375" style="130" customWidth="1"/>
    <col min="7" max="7" width="18.85546875" style="130" hidden="1" customWidth="1"/>
    <col min="8" max="8" width="10.85546875" style="130" customWidth="1"/>
    <col min="9" max="9" width="10.42578125" style="130" customWidth="1"/>
    <col min="10" max="10" width="55.28515625" style="130" customWidth="1"/>
    <col min="11" max="11" width="6.85546875" style="130" customWidth="1"/>
    <col min="12" max="12" width="9.85546875" style="130" customWidth="1"/>
    <col min="13" max="13" width="13.5703125" style="144" customWidth="1"/>
    <col min="14" max="14" width="21.7109375" style="131" customWidth="1"/>
    <col min="15" max="15" width="11.85546875" style="131" customWidth="1"/>
    <col min="16" max="16" width="6.42578125" style="130" customWidth="1"/>
    <col min="17" max="17" width="8.140625" style="130" hidden="1" customWidth="1"/>
    <col min="18" max="18" width="9.140625" style="130" hidden="1" customWidth="1"/>
    <col min="19" max="19" width="18" style="131" hidden="1" customWidth="1"/>
    <col min="20" max="20" width="11.85546875" style="131" hidden="1" customWidth="1"/>
    <col min="21" max="21" width="9.140625" style="130" hidden="1" customWidth="1"/>
    <col min="22" max="23" width="9.140625" style="130"/>
    <col min="24" max="24" width="72.140625" style="130" customWidth="1"/>
    <col min="25" max="16384" width="9.140625" style="130"/>
  </cols>
  <sheetData>
    <row r="1" spans="1:24" s="128" customFormat="1" ht="18.75" customHeight="1" x14ac:dyDescent="0.3">
      <c r="A1" s="125" t="s">
        <v>466</v>
      </c>
      <c r="B1" s="126"/>
      <c r="C1" s="126"/>
      <c r="D1" s="126"/>
      <c r="E1" s="126"/>
      <c r="F1" s="126"/>
      <c r="G1" s="126"/>
      <c r="H1" s="127"/>
      <c r="K1" s="248" t="s">
        <v>137</v>
      </c>
      <c r="L1" s="248"/>
      <c r="M1" s="249"/>
      <c r="N1" s="249"/>
      <c r="O1" s="129"/>
      <c r="S1" s="129"/>
      <c r="T1" s="129"/>
    </row>
    <row r="2" spans="1:24" ht="18" customHeight="1" x14ac:dyDescent="0.25">
      <c r="B2" s="128" t="s">
        <v>138</v>
      </c>
      <c r="C2" s="128"/>
      <c r="J2" s="248" t="s">
        <v>139</v>
      </c>
      <c r="K2" s="249"/>
      <c r="L2" s="249"/>
      <c r="M2" s="249"/>
      <c r="N2" s="249"/>
    </row>
    <row r="3" spans="1:24" ht="15.75" x14ac:dyDescent="0.25">
      <c r="K3" s="250"/>
      <c r="L3" s="250"/>
      <c r="M3" s="251"/>
      <c r="N3" s="251"/>
    </row>
    <row r="4" spans="1:24" ht="15.75" customHeight="1" x14ac:dyDescent="0.25">
      <c r="A4" s="252" t="s">
        <v>8</v>
      </c>
      <c r="B4" s="252"/>
      <c r="C4" s="252"/>
      <c r="D4" s="252"/>
      <c r="E4" s="252"/>
      <c r="F4" s="252"/>
      <c r="G4" s="252"/>
      <c r="H4" s="252"/>
      <c r="I4" s="252"/>
      <c r="J4" s="3"/>
      <c r="K4" s="250" t="s">
        <v>0</v>
      </c>
      <c r="L4" s="250"/>
      <c r="M4" s="250"/>
      <c r="N4" s="250"/>
      <c r="O4" s="3"/>
      <c r="Q4" s="3"/>
      <c r="S4" s="3"/>
      <c r="T4" s="3"/>
    </row>
    <row r="5" spans="1:24" ht="15.75" x14ac:dyDescent="0.25">
      <c r="A5" s="4"/>
      <c r="B5" s="4"/>
      <c r="C5" s="4"/>
      <c r="D5" s="9"/>
      <c r="E5" s="9"/>
      <c r="F5" s="9"/>
      <c r="G5" s="9"/>
      <c r="H5" s="9"/>
      <c r="I5" s="9"/>
      <c r="J5" s="4"/>
      <c r="K5" s="4" t="s">
        <v>221</v>
      </c>
      <c r="L5" s="31"/>
      <c r="M5" s="132"/>
      <c r="N5" s="4"/>
      <c r="O5" s="4"/>
      <c r="Q5" s="4"/>
      <c r="S5" s="4"/>
      <c r="T5" s="4"/>
    </row>
    <row r="6" spans="1:24" ht="24.75" customHeight="1" x14ac:dyDescent="0.25">
      <c r="A6" s="4" t="s">
        <v>220</v>
      </c>
      <c r="B6" s="4"/>
      <c r="C6" s="4"/>
      <c r="D6" s="133"/>
      <c r="E6" s="133"/>
      <c r="F6" s="133"/>
      <c r="G6" s="133"/>
      <c r="H6" s="133"/>
      <c r="I6" s="133"/>
      <c r="J6" s="4"/>
      <c r="K6" s="4" t="s">
        <v>223</v>
      </c>
      <c r="L6" s="30"/>
      <c r="M6" s="132"/>
      <c r="N6" s="4"/>
      <c r="O6" s="4"/>
      <c r="Q6" s="4"/>
      <c r="S6" s="4"/>
      <c r="T6" s="4"/>
    </row>
    <row r="7" spans="1:24" ht="21.75" customHeight="1" x14ac:dyDescent="0.25">
      <c r="A7" s="4" t="s">
        <v>540</v>
      </c>
      <c r="B7" s="4"/>
      <c r="C7" s="4"/>
      <c r="D7" s="133"/>
      <c r="E7" s="133"/>
      <c r="F7" s="133"/>
      <c r="G7" s="133"/>
      <c r="H7" s="133"/>
      <c r="I7" s="133"/>
      <c r="J7" s="4"/>
      <c r="K7" s="4" t="s">
        <v>540</v>
      </c>
      <c r="L7" s="31"/>
      <c r="M7" s="132"/>
      <c r="N7" s="4"/>
      <c r="O7" s="4"/>
      <c r="Q7" s="4"/>
      <c r="S7" s="4"/>
      <c r="T7" s="4"/>
    </row>
    <row r="8" spans="1:24" s="45" customFormat="1" ht="22.5" customHeight="1" x14ac:dyDescent="0.3">
      <c r="J8" s="46"/>
      <c r="K8" s="47"/>
      <c r="L8" s="48"/>
      <c r="M8" s="47"/>
      <c r="N8" s="46"/>
      <c r="O8" s="46"/>
      <c r="Q8" s="50"/>
      <c r="S8" s="46"/>
      <c r="T8" s="46"/>
    </row>
    <row r="9" spans="1:24" s="45" customFormat="1" ht="18.75" x14ac:dyDescent="0.3">
      <c r="A9" s="254" t="s">
        <v>625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46"/>
      <c r="Q9" s="50"/>
      <c r="S9" s="46"/>
      <c r="T9" s="46"/>
    </row>
    <row r="10" spans="1:24" s="45" customFormat="1" ht="18.75" x14ac:dyDescent="0.3">
      <c r="A10" s="254" t="s">
        <v>141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46"/>
      <c r="Q10" s="50"/>
      <c r="S10" s="46"/>
      <c r="T10" s="46"/>
    </row>
    <row r="11" spans="1:24" s="45" customFormat="1" ht="18.75" x14ac:dyDescent="0.3">
      <c r="A11" s="261" t="s">
        <v>142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46"/>
      <c r="Q11" s="50"/>
      <c r="S11" s="46"/>
      <c r="T11" s="46"/>
    </row>
    <row r="12" spans="1:24" s="45" customFormat="1" ht="18.75" customHeight="1" x14ac:dyDescent="0.3">
      <c r="A12" s="263" t="s">
        <v>541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51"/>
      <c r="P12" s="51"/>
      <c r="Q12" s="207"/>
    </row>
    <row r="13" spans="1:24" s="45" customFormat="1" ht="18.75" x14ac:dyDescent="0.3">
      <c r="A13" s="207"/>
      <c r="B13" s="207"/>
      <c r="C13" s="207"/>
      <c r="D13" s="207"/>
      <c r="E13" s="207"/>
      <c r="F13" s="265" t="s">
        <v>143</v>
      </c>
      <c r="G13" s="265"/>
      <c r="H13" s="265"/>
      <c r="I13" s="265"/>
      <c r="J13" s="265"/>
      <c r="K13" s="207"/>
      <c r="L13" s="207"/>
      <c r="M13" s="207"/>
      <c r="N13" s="207"/>
      <c r="O13" s="207"/>
      <c r="P13" s="207"/>
      <c r="Q13" s="207"/>
      <c r="X13" s="134"/>
    </row>
    <row r="14" spans="1:24" s="45" customFormat="1" ht="18.75" x14ac:dyDescent="0.3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</row>
    <row r="15" spans="1:24" s="45" customFormat="1" ht="18.75" x14ac:dyDescent="0.3">
      <c r="A15" s="207"/>
      <c r="B15" s="207"/>
      <c r="C15" s="207"/>
      <c r="D15" s="207"/>
      <c r="E15" s="207"/>
      <c r="F15" s="207"/>
      <c r="G15" s="207"/>
      <c r="H15" s="207"/>
      <c r="I15" s="207"/>
      <c r="J15" s="49" t="s">
        <v>542</v>
      </c>
      <c r="K15" s="207"/>
      <c r="L15" s="207"/>
      <c r="M15" s="207"/>
      <c r="N15" s="207"/>
      <c r="O15" s="207"/>
      <c r="P15" s="207"/>
      <c r="Q15" s="207"/>
      <c r="S15" s="207"/>
      <c r="T15" s="207"/>
    </row>
    <row r="16" spans="1:24" s="45" customFormat="1" ht="16.5" customHeight="1" x14ac:dyDescent="0.3">
      <c r="A16" s="56" t="s">
        <v>145</v>
      </c>
      <c r="B16" s="57"/>
      <c r="C16" s="57"/>
      <c r="D16" s="264" t="s">
        <v>543</v>
      </c>
      <c r="E16" s="264"/>
      <c r="F16" s="264"/>
      <c r="G16" s="57"/>
      <c r="H16" s="57"/>
      <c r="I16" s="58"/>
      <c r="J16" s="58"/>
      <c r="K16" s="47"/>
      <c r="L16" s="48"/>
      <c r="M16" s="47"/>
      <c r="N16" s="59"/>
      <c r="O16" s="59"/>
      <c r="P16" s="59"/>
      <c r="Q16" s="58"/>
      <c r="S16" s="59"/>
      <c r="T16" s="59"/>
    </row>
    <row r="17" spans="1:20" s="45" customFormat="1" ht="16.5" customHeight="1" x14ac:dyDescent="0.3">
      <c r="A17" s="56" t="s">
        <v>146</v>
      </c>
      <c r="B17" s="57"/>
      <c r="C17" s="57"/>
      <c r="D17" s="255" t="s">
        <v>544</v>
      </c>
      <c r="E17" s="255"/>
      <c r="F17" s="255"/>
      <c r="G17" s="255"/>
      <c r="H17" s="57"/>
      <c r="I17" s="58"/>
      <c r="J17" s="58"/>
      <c r="K17" s="47"/>
      <c r="L17" s="48"/>
      <c r="M17" s="47"/>
      <c r="N17" s="59"/>
      <c r="O17" s="59"/>
      <c r="P17" s="59"/>
      <c r="Q17" s="58"/>
      <c r="S17" s="59"/>
      <c r="T17" s="59"/>
    </row>
    <row r="18" spans="1:20" ht="16.5" customHeight="1" thickBot="1" x14ac:dyDescent="0.25">
      <c r="A18" s="60"/>
      <c r="B18" s="61"/>
      <c r="C18" s="61"/>
      <c r="G18" s="61"/>
      <c r="H18" s="61"/>
      <c r="I18" s="62"/>
      <c r="J18" s="62"/>
      <c r="K18" s="1"/>
      <c r="L18" s="7"/>
      <c r="M18" s="1"/>
      <c r="N18" s="63"/>
      <c r="O18" s="63"/>
      <c r="P18" s="63"/>
      <c r="Q18" s="62"/>
      <c r="S18" s="63"/>
      <c r="T18" s="63"/>
    </row>
    <row r="19" spans="1:20" ht="36.75" customHeight="1" thickBot="1" x14ac:dyDescent="0.25">
      <c r="A19" s="256" t="s">
        <v>1</v>
      </c>
      <c r="B19" s="258" t="s">
        <v>147</v>
      </c>
      <c r="C19" s="258" t="s">
        <v>148</v>
      </c>
      <c r="D19" s="258" t="s">
        <v>149</v>
      </c>
      <c r="E19" s="260" t="s">
        <v>150</v>
      </c>
      <c r="F19" s="260" t="s">
        <v>151</v>
      </c>
      <c r="G19" s="258" t="s">
        <v>152</v>
      </c>
      <c r="H19" s="267" t="s">
        <v>153</v>
      </c>
      <c r="I19" s="268"/>
      <c r="J19" s="269" t="s">
        <v>154</v>
      </c>
      <c r="K19" s="270"/>
      <c r="L19" s="270"/>
      <c r="M19" s="271"/>
      <c r="N19" s="272" t="s">
        <v>545</v>
      </c>
      <c r="O19" s="274" t="s">
        <v>156</v>
      </c>
      <c r="Q19" s="227" t="s">
        <v>157</v>
      </c>
      <c r="R19" s="227" t="s">
        <v>158</v>
      </c>
      <c r="S19" s="227" t="s">
        <v>5</v>
      </c>
      <c r="T19" s="227" t="s">
        <v>159</v>
      </c>
    </row>
    <row r="20" spans="1:20" ht="77.25" customHeight="1" thickBot="1" x14ac:dyDescent="0.25">
      <c r="A20" s="257"/>
      <c r="B20" s="259"/>
      <c r="C20" s="259"/>
      <c r="D20" s="259"/>
      <c r="E20" s="228"/>
      <c r="F20" s="228"/>
      <c r="G20" s="229"/>
      <c r="H20" s="198" t="s">
        <v>160</v>
      </c>
      <c r="I20" s="198" t="s">
        <v>161</v>
      </c>
      <c r="J20" s="206" t="s">
        <v>2</v>
      </c>
      <c r="K20" s="206" t="s">
        <v>3</v>
      </c>
      <c r="L20" s="65" t="s">
        <v>4</v>
      </c>
      <c r="M20" s="206" t="s">
        <v>162</v>
      </c>
      <c r="N20" s="273"/>
      <c r="O20" s="275"/>
      <c r="Q20" s="281"/>
      <c r="R20" s="227"/>
      <c r="S20" s="227"/>
      <c r="T20" s="227"/>
    </row>
    <row r="21" spans="1:20" ht="12.75" x14ac:dyDescent="0.2">
      <c r="A21" s="66">
        <v>1</v>
      </c>
      <c r="B21" s="67">
        <v>2</v>
      </c>
      <c r="C21" s="68">
        <v>3</v>
      </c>
      <c r="D21" s="69">
        <v>4</v>
      </c>
      <c r="E21" s="68">
        <v>5</v>
      </c>
      <c r="F21" s="69">
        <v>6</v>
      </c>
      <c r="G21" s="68">
        <v>7</v>
      </c>
      <c r="H21" s="69">
        <v>8</v>
      </c>
      <c r="I21" s="68">
        <v>9</v>
      </c>
      <c r="J21" s="69">
        <v>10</v>
      </c>
      <c r="K21" s="68">
        <v>11</v>
      </c>
      <c r="L21" s="69">
        <v>12</v>
      </c>
      <c r="M21" s="68">
        <v>13</v>
      </c>
      <c r="N21" s="70">
        <v>14</v>
      </c>
      <c r="O21" s="71">
        <v>15</v>
      </c>
      <c r="Q21" s="210">
        <v>16</v>
      </c>
      <c r="R21" s="135">
        <v>17</v>
      </c>
      <c r="S21" s="210">
        <v>18</v>
      </c>
      <c r="T21" s="210">
        <v>19</v>
      </c>
    </row>
    <row r="22" spans="1:20" ht="26.25" customHeight="1" x14ac:dyDescent="0.2">
      <c r="A22" s="136">
        <v>1</v>
      </c>
      <c r="B22" s="216" t="s">
        <v>464</v>
      </c>
      <c r="C22" s="277" t="s">
        <v>226</v>
      </c>
      <c r="D22" s="278"/>
      <c r="E22" s="278"/>
      <c r="F22" s="278"/>
      <c r="G22" s="278"/>
      <c r="H22" s="278"/>
      <c r="I22" s="278"/>
      <c r="J22" s="279"/>
      <c r="K22" s="279"/>
      <c r="L22" s="280"/>
      <c r="M22" s="137"/>
      <c r="N22" s="209"/>
      <c r="O22" s="75"/>
      <c r="Q22" s="276"/>
      <c r="R22" s="266"/>
      <c r="S22" s="229"/>
      <c r="T22" s="229"/>
    </row>
    <row r="23" spans="1:20" ht="63" customHeight="1" x14ac:dyDescent="0.2">
      <c r="A23" s="138" t="s">
        <v>420</v>
      </c>
      <c r="B23" s="253">
        <v>200284248</v>
      </c>
      <c r="C23" s="253" t="s">
        <v>473</v>
      </c>
      <c r="D23" s="253" t="s">
        <v>224</v>
      </c>
      <c r="E23" s="253" t="s">
        <v>465</v>
      </c>
      <c r="F23" s="119" t="s">
        <v>238</v>
      </c>
      <c r="G23" s="217" t="s">
        <v>231</v>
      </c>
      <c r="H23" s="120" t="s">
        <v>229</v>
      </c>
      <c r="I23" s="124">
        <v>8</v>
      </c>
      <c r="J23" s="119"/>
      <c r="K23" s="120"/>
      <c r="L23" s="121"/>
      <c r="M23" s="118"/>
      <c r="N23" s="208"/>
      <c r="O23" s="208"/>
      <c r="Q23" s="276"/>
      <c r="R23" s="266"/>
      <c r="S23" s="229"/>
      <c r="T23" s="229"/>
    </row>
    <row r="24" spans="1:20" ht="45" x14ac:dyDescent="0.2">
      <c r="A24" s="138" t="s">
        <v>514</v>
      </c>
      <c r="B24" s="253"/>
      <c r="C24" s="253"/>
      <c r="D24" s="253"/>
      <c r="E24" s="253"/>
      <c r="F24" s="119" t="s">
        <v>551</v>
      </c>
      <c r="G24" s="217" t="s">
        <v>236</v>
      </c>
      <c r="H24" s="120" t="s">
        <v>227</v>
      </c>
      <c r="I24" s="124">
        <v>1</v>
      </c>
      <c r="J24" s="119" t="s">
        <v>235</v>
      </c>
      <c r="K24" s="120" t="s">
        <v>227</v>
      </c>
      <c r="L24" s="121">
        <v>1</v>
      </c>
      <c r="M24" s="122" t="s">
        <v>536</v>
      </c>
      <c r="N24" s="208" t="s">
        <v>597</v>
      </c>
      <c r="O24" s="208"/>
      <c r="Q24" s="276"/>
      <c r="R24" s="266"/>
      <c r="S24" s="229"/>
      <c r="T24" s="229"/>
    </row>
    <row r="25" spans="1:20" ht="45" x14ac:dyDescent="0.2">
      <c r="A25" s="138" t="s">
        <v>553</v>
      </c>
      <c r="B25" s="253"/>
      <c r="C25" s="253"/>
      <c r="D25" s="253"/>
      <c r="E25" s="253"/>
      <c r="F25" s="119" t="s">
        <v>550</v>
      </c>
      <c r="G25" s="217" t="s">
        <v>237</v>
      </c>
      <c r="H25" s="120" t="s">
        <v>227</v>
      </c>
      <c r="I25" s="124">
        <v>1</v>
      </c>
      <c r="J25" s="119"/>
      <c r="K25" s="120"/>
      <c r="L25" s="121"/>
      <c r="M25" s="122"/>
      <c r="N25" s="208"/>
      <c r="O25" s="208"/>
      <c r="Q25" s="276"/>
      <c r="R25" s="266"/>
      <c r="S25" s="229"/>
      <c r="T25" s="229"/>
    </row>
    <row r="26" spans="1:20" x14ac:dyDescent="0.25">
      <c r="A26" s="231" t="s">
        <v>554</v>
      </c>
      <c r="B26" s="253"/>
      <c r="C26" s="253"/>
      <c r="D26" s="253"/>
      <c r="E26" s="253"/>
      <c r="F26" s="240" t="s">
        <v>549</v>
      </c>
      <c r="G26" s="242" t="s">
        <v>242</v>
      </c>
      <c r="H26" s="236" t="s">
        <v>227</v>
      </c>
      <c r="I26" s="234">
        <v>2</v>
      </c>
      <c r="J26" s="145" t="s">
        <v>251</v>
      </c>
      <c r="K26" s="146" t="s">
        <v>7</v>
      </c>
      <c r="L26" s="147">
        <v>3</v>
      </c>
      <c r="M26" s="148" t="s">
        <v>252</v>
      </c>
      <c r="N26" s="228" t="s">
        <v>597</v>
      </c>
      <c r="O26" s="208"/>
      <c r="Q26" s="276"/>
      <c r="R26" s="266"/>
      <c r="S26" s="229"/>
      <c r="T26" s="229"/>
    </row>
    <row r="27" spans="1:20" x14ac:dyDescent="0.2">
      <c r="A27" s="232"/>
      <c r="B27" s="253"/>
      <c r="C27" s="253"/>
      <c r="D27" s="253"/>
      <c r="E27" s="253"/>
      <c r="F27" s="247"/>
      <c r="G27" s="243"/>
      <c r="H27" s="245"/>
      <c r="I27" s="246"/>
      <c r="J27" s="149" t="s">
        <v>262</v>
      </c>
      <c r="K27" s="150" t="s">
        <v>7</v>
      </c>
      <c r="L27" s="151">
        <v>48</v>
      </c>
      <c r="M27" s="122" t="s">
        <v>263</v>
      </c>
      <c r="N27" s="229"/>
      <c r="O27" s="208"/>
      <c r="Q27" s="276"/>
      <c r="R27" s="266"/>
      <c r="S27" s="229"/>
      <c r="T27" s="229"/>
    </row>
    <row r="28" spans="1:20" x14ac:dyDescent="0.25">
      <c r="A28" s="232"/>
      <c r="B28" s="253"/>
      <c r="C28" s="253"/>
      <c r="D28" s="253"/>
      <c r="E28" s="253"/>
      <c r="F28" s="247"/>
      <c r="G28" s="243"/>
      <c r="H28" s="245"/>
      <c r="I28" s="246"/>
      <c r="J28" s="152" t="s">
        <v>265</v>
      </c>
      <c r="K28" s="153" t="s">
        <v>7</v>
      </c>
      <c r="L28" s="153">
        <v>3</v>
      </c>
      <c r="M28" s="122">
        <v>2000253416</v>
      </c>
      <c r="N28" s="229"/>
      <c r="O28" s="208"/>
      <c r="Q28" s="276"/>
      <c r="R28" s="266"/>
      <c r="S28" s="229"/>
      <c r="T28" s="229"/>
    </row>
    <row r="29" spans="1:20" ht="50.25" customHeight="1" x14ac:dyDescent="0.2">
      <c r="A29" s="233"/>
      <c r="B29" s="253"/>
      <c r="C29" s="253"/>
      <c r="D29" s="253"/>
      <c r="E29" s="253"/>
      <c r="F29" s="241"/>
      <c r="G29" s="244"/>
      <c r="H29" s="237"/>
      <c r="I29" s="235"/>
      <c r="J29" s="154" t="s">
        <v>244</v>
      </c>
      <c r="K29" s="215" t="s">
        <v>245</v>
      </c>
      <c r="L29" s="214">
        <v>1.5</v>
      </c>
      <c r="M29" s="220">
        <v>2000500651</v>
      </c>
      <c r="N29" s="229"/>
      <c r="O29" s="208"/>
      <c r="Q29" s="276"/>
      <c r="R29" s="266"/>
      <c r="S29" s="229"/>
      <c r="T29" s="229"/>
    </row>
    <row r="30" spans="1:20" x14ac:dyDescent="0.25">
      <c r="A30" s="231" t="s">
        <v>555</v>
      </c>
      <c r="B30" s="253"/>
      <c r="C30" s="253"/>
      <c r="D30" s="253"/>
      <c r="E30" s="253"/>
      <c r="F30" s="240" t="s">
        <v>548</v>
      </c>
      <c r="G30" s="242" t="s">
        <v>598</v>
      </c>
      <c r="H30" s="236" t="s">
        <v>227</v>
      </c>
      <c r="I30" s="234">
        <v>1</v>
      </c>
      <c r="J30" s="156" t="s">
        <v>360</v>
      </c>
      <c r="K30" s="157" t="s">
        <v>228</v>
      </c>
      <c r="L30" s="158">
        <v>4</v>
      </c>
      <c r="M30" s="159">
        <v>2000533460</v>
      </c>
      <c r="N30" s="229"/>
      <c r="O30" s="208"/>
      <c r="Q30" s="276"/>
      <c r="R30" s="266"/>
      <c r="S30" s="229"/>
      <c r="T30" s="229"/>
    </row>
    <row r="31" spans="1:20" x14ac:dyDescent="0.2">
      <c r="A31" s="232"/>
      <c r="B31" s="253"/>
      <c r="C31" s="253"/>
      <c r="D31" s="253"/>
      <c r="E31" s="253"/>
      <c r="F31" s="247"/>
      <c r="G31" s="243"/>
      <c r="H31" s="245"/>
      <c r="I31" s="246"/>
      <c r="J31" s="119" t="s">
        <v>361</v>
      </c>
      <c r="K31" s="120" t="s">
        <v>228</v>
      </c>
      <c r="L31" s="121">
        <v>1</v>
      </c>
      <c r="M31" s="122">
        <v>2000725181</v>
      </c>
      <c r="N31" s="229"/>
      <c r="O31" s="208"/>
      <c r="Q31" s="276"/>
      <c r="R31" s="266"/>
      <c r="S31" s="229"/>
      <c r="T31" s="229"/>
    </row>
    <row r="32" spans="1:20" x14ac:dyDescent="0.2">
      <c r="A32" s="232"/>
      <c r="B32" s="253"/>
      <c r="C32" s="253"/>
      <c r="D32" s="253"/>
      <c r="E32" s="253"/>
      <c r="F32" s="247"/>
      <c r="G32" s="243"/>
      <c r="H32" s="245"/>
      <c r="I32" s="246"/>
      <c r="J32" s="119" t="s">
        <v>362</v>
      </c>
      <c r="K32" s="120" t="s">
        <v>228</v>
      </c>
      <c r="L32" s="121">
        <v>2</v>
      </c>
      <c r="M32" s="122">
        <v>2000116604</v>
      </c>
      <c r="N32" s="229"/>
      <c r="O32" s="208"/>
      <c r="Q32" s="276"/>
      <c r="R32" s="266"/>
      <c r="S32" s="229"/>
      <c r="T32" s="229"/>
    </row>
    <row r="33" spans="1:20" x14ac:dyDescent="0.2">
      <c r="A33" s="232"/>
      <c r="B33" s="253"/>
      <c r="C33" s="253"/>
      <c r="D33" s="253"/>
      <c r="E33" s="253"/>
      <c r="F33" s="247"/>
      <c r="G33" s="243"/>
      <c r="H33" s="245"/>
      <c r="I33" s="246"/>
      <c r="J33" s="119" t="s">
        <v>365</v>
      </c>
      <c r="K33" s="120" t="s">
        <v>228</v>
      </c>
      <c r="L33" s="121">
        <v>8</v>
      </c>
      <c r="M33" s="122">
        <v>2000034783</v>
      </c>
      <c r="N33" s="229"/>
      <c r="O33" s="208"/>
      <c r="Q33" s="276"/>
      <c r="R33" s="266"/>
      <c r="S33" s="229"/>
      <c r="T33" s="229"/>
    </row>
    <row r="34" spans="1:20" x14ac:dyDescent="0.2">
      <c r="A34" s="232"/>
      <c r="B34" s="253"/>
      <c r="C34" s="253"/>
      <c r="D34" s="253"/>
      <c r="E34" s="253"/>
      <c r="F34" s="247"/>
      <c r="G34" s="243"/>
      <c r="H34" s="245"/>
      <c r="I34" s="246"/>
      <c r="J34" s="119" t="s">
        <v>363</v>
      </c>
      <c r="K34" s="120" t="s">
        <v>228</v>
      </c>
      <c r="L34" s="121">
        <v>2</v>
      </c>
      <c r="M34" s="122" t="s">
        <v>364</v>
      </c>
      <c r="N34" s="229"/>
      <c r="O34" s="208"/>
      <c r="Q34" s="276"/>
      <c r="R34" s="266"/>
      <c r="S34" s="229"/>
      <c r="T34" s="229"/>
    </row>
    <row r="35" spans="1:20" x14ac:dyDescent="0.2">
      <c r="A35" s="232"/>
      <c r="B35" s="253"/>
      <c r="C35" s="253"/>
      <c r="D35" s="253"/>
      <c r="E35" s="253"/>
      <c r="F35" s="247"/>
      <c r="G35" s="243"/>
      <c r="H35" s="245"/>
      <c r="I35" s="246"/>
      <c r="J35" s="119" t="s">
        <v>366</v>
      </c>
      <c r="K35" s="120" t="s">
        <v>228</v>
      </c>
      <c r="L35" s="121">
        <v>2</v>
      </c>
      <c r="M35" s="122">
        <v>2000116385</v>
      </c>
      <c r="N35" s="229"/>
      <c r="O35" s="208"/>
      <c r="Q35" s="276"/>
      <c r="R35" s="266"/>
      <c r="S35" s="229"/>
      <c r="T35" s="229"/>
    </row>
    <row r="36" spans="1:20" x14ac:dyDescent="0.2">
      <c r="A36" s="232"/>
      <c r="B36" s="253"/>
      <c r="C36" s="253"/>
      <c r="D36" s="253"/>
      <c r="E36" s="253"/>
      <c r="F36" s="247"/>
      <c r="G36" s="243"/>
      <c r="H36" s="245"/>
      <c r="I36" s="246"/>
      <c r="J36" s="149" t="s">
        <v>292</v>
      </c>
      <c r="K36" s="150" t="s">
        <v>6</v>
      </c>
      <c r="L36" s="150">
        <v>3</v>
      </c>
      <c r="M36" s="160" t="s">
        <v>293</v>
      </c>
      <c r="N36" s="229"/>
      <c r="O36" s="208"/>
      <c r="Q36" s="276"/>
      <c r="R36" s="266"/>
      <c r="S36" s="229"/>
      <c r="T36" s="229"/>
    </row>
    <row r="37" spans="1:20" x14ac:dyDescent="0.2">
      <c r="A37" s="232"/>
      <c r="B37" s="253"/>
      <c r="C37" s="253"/>
      <c r="D37" s="253"/>
      <c r="E37" s="253"/>
      <c r="F37" s="247"/>
      <c r="G37" s="243"/>
      <c r="H37" s="245"/>
      <c r="I37" s="246"/>
      <c r="J37" s="161" t="s">
        <v>367</v>
      </c>
      <c r="K37" s="150" t="s">
        <v>7</v>
      </c>
      <c r="L37" s="150">
        <v>3</v>
      </c>
      <c r="M37" s="162">
        <v>2000557758</v>
      </c>
      <c r="N37" s="229"/>
      <c r="O37" s="208"/>
      <c r="Q37" s="276"/>
      <c r="R37" s="266"/>
      <c r="S37" s="229"/>
      <c r="T37" s="229"/>
    </row>
    <row r="38" spans="1:20" x14ac:dyDescent="0.2">
      <c r="A38" s="232"/>
      <c r="B38" s="253"/>
      <c r="C38" s="253"/>
      <c r="D38" s="253"/>
      <c r="E38" s="253"/>
      <c r="F38" s="247"/>
      <c r="G38" s="243"/>
      <c r="H38" s="245"/>
      <c r="I38" s="246"/>
      <c r="J38" s="149" t="s">
        <v>368</v>
      </c>
      <c r="K38" s="150" t="s">
        <v>7</v>
      </c>
      <c r="L38" s="150">
        <v>0.5</v>
      </c>
      <c r="M38" s="160">
        <v>2000648348</v>
      </c>
      <c r="N38" s="229"/>
      <c r="O38" s="208"/>
      <c r="Q38" s="276"/>
      <c r="R38" s="266"/>
      <c r="S38" s="229"/>
      <c r="T38" s="229"/>
    </row>
    <row r="39" spans="1:20" x14ac:dyDescent="0.2">
      <c r="A39" s="232"/>
      <c r="B39" s="253"/>
      <c r="C39" s="253"/>
      <c r="D39" s="253"/>
      <c r="E39" s="253"/>
      <c r="F39" s="247"/>
      <c r="G39" s="243"/>
      <c r="H39" s="245"/>
      <c r="I39" s="246"/>
      <c r="J39" s="149" t="s">
        <v>332</v>
      </c>
      <c r="K39" s="150" t="s">
        <v>7</v>
      </c>
      <c r="L39" s="150">
        <v>1</v>
      </c>
      <c r="M39" s="160" t="s">
        <v>373</v>
      </c>
      <c r="N39" s="229"/>
      <c r="O39" s="208"/>
      <c r="Q39" s="276"/>
      <c r="R39" s="266"/>
      <c r="S39" s="229"/>
      <c r="T39" s="229"/>
    </row>
    <row r="40" spans="1:20" x14ac:dyDescent="0.2">
      <c r="A40" s="232"/>
      <c r="B40" s="253"/>
      <c r="C40" s="253"/>
      <c r="D40" s="253"/>
      <c r="E40" s="253"/>
      <c r="F40" s="247"/>
      <c r="G40" s="243"/>
      <c r="H40" s="245"/>
      <c r="I40" s="246"/>
      <c r="J40" s="119" t="s">
        <v>235</v>
      </c>
      <c r="K40" s="120" t="s">
        <v>227</v>
      </c>
      <c r="L40" s="121">
        <v>3</v>
      </c>
      <c r="M40" s="122">
        <v>2000966428</v>
      </c>
      <c r="N40" s="229"/>
      <c r="O40" s="208"/>
      <c r="Q40" s="276"/>
      <c r="R40" s="266"/>
      <c r="S40" s="229"/>
      <c r="T40" s="229"/>
    </row>
    <row r="41" spans="1:20" x14ac:dyDescent="0.2">
      <c r="A41" s="232"/>
      <c r="B41" s="253"/>
      <c r="C41" s="253"/>
      <c r="D41" s="253"/>
      <c r="E41" s="253"/>
      <c r="F41" s="247"/>
      <c r="G41" s="243"/>
      <c r="H41" s="245"/>
      <c r="I41" s="246"/>
      <c r="J41" s="154" t="s">
        <v>244</v>
      </c>
      <c r="K41" s="163" t="s">
        <v>245</v>
      </c>
      <c r="L41" s="164">
        <v>1</v>
      </c>
      <c r="M41" s="155">
        <v>2000500651</v>
      </c>
      <c r="N41" s="229"/>
      <c r="O41" s="208"/>
      <c r="Q41" s="276"/>
      <c r="R41" s="266"/>
      <c r="S41" s="229"/>
      <c r="T41" s="229"/>
    </row>
    <row r="42" spans="1:20" x14ac:dyDescent="0.2">
      <c r="A42" s="232"/>
      <c r="B42" s="253"/>
      <c r="C42" s="253"/>
      <c r="D42" s="253"/>
      <c r="E42" s="253"/>
      <c r="F42" s="247"/>
      <c r="G42" s="243"/>
      <c r="H42" s="245"/>
      <c r="I42" s="246"/>
      <c r="J42" s="202" t="s">
        <v>369</v>
      </c>
      <c r="K42" s="204" t="s">
        <v>7</v>
      </c>
      <c r="L42" s="203">
        <v>10</v>
      </c>
      <c r="M42" s="162">
        <v>2000192439</v>
      </c>
      <c r="N42" s="229"/>
      <c r="O42" s="208"/>
      <c r="Q42" s="276"/>
      <c r="R42" s="266"/>
      <c r="S42" s="229"/>
      <c r="T42" s="229"/>
    </row>
    <row r="43" spans="1:20" x14ac:dyDescent="0.2">
      <c r="A43" s="232"/>
      <c r="B43" s="253"/>
      <c r="C43" s="253"/>
      <c r="D43" s="253"/>
      <c r="E43" s="253"/>
      <c r="F43" s="247"/>
      <c r="G43" s="243"/>
      <c r="H43" s="245"/>
      <c r="I43" s="246"/>
      <c r="J43" s="154" t="s">
        <v>251</v>
      </c>
      <c r="K43" s="163" t="s">
        <v>7</v>
      </c>
      <c r="L43" s="164">
        <v>20</v>
      </c>
      <c r="M43" s="155" t="s">
        <v>252</v>
      </c>
      <c r="N43" s="229"/>
      <c r="O43" s="208"/>
      <c r="Q43" s="276"/>
      <c r="R43" s="266"/>
      <c r="S43" s="229"/>
      <c r="T43" s="229"/>
    </row>
    <row r="44" spans="1:20" x14ac:dyDescent="0.2">
      <c r="A44" s="232"/>
      <c r="B44" s="253"/>
      <c r="C44" s="253"/>
      <c r="D44" s="253"/>
      <c r="E44" s="253"/>
      <c r="F44" s="247"/>
      <c r="G44" s="243"/>
      <c r="H44" s="245"/>
      <c r="I44" s="246"/>
      <c r="J44" s="202" t="s">
        <v>370</v>
      </c>
      <c r="K44" s="163" t="s">
        <v>45</v>
      </c>
      <c r="L44" s="164">
        <v>1</v>
      </c>
      <c r="M44" s="162">
        <v>2000218995</v>
      </c>
      <c r="N44" s="229"/>
      <c r="O44" s="208"/>
      <c r="Q44" s="276"/>
      <c r="R44" s="266"/>
      <c r="S44" s="229"/>
      <c r="T44" s="229"/>
    </row>
    <row r="45" spans="1:20" x14ac:dyDescent="0.2">
      <c r="A45" s="232"/>
      <c r="B45" s="253"/>
      <c r="C45" s="253"/>
      <c r="D45" s="253"/>
      <c r="E45" s="253"/>
      <c r="F45" s="247"/>
      <c r="G45" s="243"/>
      <c r="H45" s="245"/>
      <c r="I45" s="246"/>
      <c r="J45" s="202" t="s">
        <v>371</v>
      </c>
      <c r="K45" s="163" t="s">
        <v>45</v>
      </c>
      <c r="L45" s="164">
        <v>1</v>
      </c>
      <c r="M45" s="162">
        <v>2000166228</v>
      </c>
      <c r="N45" s="230"/>
      <c r="O45" s="208"/>
      <c r="Q45" s="276"/>
      <c r="R45" s="266"/>
      <c r="S45" s="229"/>
      <c r="T45" s="229"/>
    </row>
    <row r="46" spans="1:20" x14ac:dyDescent="0.2">
      <c r="A46" s="232"/>
      <c r="B46" s="253"/>
      <c r="C46" s="253"/>
      <c r="D46" s="253"/>
      <c r="E46" s="253"/>
      <c r="F46" s="247"/>
      <c r="G46" s="243"/>
      <c r="H46" s="245"/>
      <c r="I46" s="246"/>
      <c r="J46" s="202" t="s">
        <v>372</v>
      </c>
      <c r="K46" s="163" t="s">
        <v>45</v>
      </c>
      <c r="L46" s="164">
        <v>1</v>
      </c>
      <c r="M46" s="162">
        <v>2000449449</v>
      </c>
      <c r="N46" s="227" t="s">
        <v>597</v>
      </c>
      <c r="O46" s="208"/>
      <c r="Q46" s="276"/>
      <c r="R46" s="266"/>
      <c r="S46" s="229"/>
      <c r="T46" s="229"/>
    </row>
    <row r="47" spans="1:20" x14ac:dyDescent="0.25">
      <c r="A47" s="232"/>
      <c r="B47" s="253"/>
      <c r="C47" s="253"/>
      <c r="D47" s="253"/>
      <c r="E47" s="253"/>
      <c r="F47" s="247"/>
      <c r="G47" s="243"/>
      <c r="H47" s="245"/>
      <c r="I47" s="246"/>
      <c r="J47" s="165" t="s">
        <v>374</v>
      </c>
      <c r="K47" s="166" t="s">
        <v>6</v>
      </c>
      <c r="L47" s="166">
        <v>10</v>
      </c>
      <c r="M47" s="167" t="s">
        <v>375</v>
      </c>
      <c r="N47" s="227"/>
      <c r="O47" s="208"/>
      <c r="Q47" s="276"/>
      <c r="R47" s="266"/>
      <c r="S47" s="229"/>
      <c r="T47" s="229"/>
    </row>
    <row r="48" spans="1:20" x14ac:dyDescent="0.2">
      <c r="A48" s="232"/>
      <c r="B48" s="253"/>
      <c r="C48" s="253"/>
      <c r="D48" s="253"/>
      <c r="E48" s="253"/>
      <c r="F48" s="247"/>
      <c r="G48" s="243"/>
      <c r="H48" s="245"/>
      <c r="I48" s="246"/>
      <c r="J48" s="168" t="s">
        <v>376</v>
      </c>
      <c r="K48" s="201" t="s">
        <v>7</v>
      </c>
      <c r="L48" s="201">
        <v>5</v>
      </c>
      <c r="M48" s="169" t="s">
        <v>377</v>
      </c>
      <c r="N48" s="227"/>
      <c r="O48" s="208"/>
      <c r="Q48" s="276"/>
      <c r="R48" s="266"/>
      <c r="S48" s="229"/>
      <c r="T48" s="229"/>
    </row>
    <row r="49" spans="1:20" x14ac:dyDescent="0.25">
      <c r="A49" s="232"/>
      <c r="B49" s="253"/>
      <c r="C49" s="253"/>
      <c r="D49" s="253"/>
      <c r="E49" s="253"/>
      <c r="F49" s="247"/>
      <c r="G49" s="243"/>
      <c r="H49" s="245"/>
      <c r="I49" s="246"/>
      <c r="J49" s="165" t="s">
        <v>378</v>
      </c>
      <c r="K49" s="166" t="s">
        <v>6</v>
      </c>
      <c r="L49" s="166">
        <v>3</v>
      </c>
      <c r="M49" s="167" t="s">
        <v>379</v>
      </c>
      <c r="N49" s="227"/>
      <c r="O49" s="208"/>
      <c r="Q49" s="276"/>
      <c r="R49" s="266"/>
      <c r="S49" s="229"/>
      <c r="T49" s="229"/>
    </row>
    <row r="50" spans="1:20" x14ac:dyDescent="0.25">
      <c r="A50" s="232"/>
      <c r="B50" s="253"/>
      <c r="C50" s="253"/>
      <c r="D50" s="253"/>
      <c r="E50" s="253"/>
      <c r="F50" s="247"/>
      <c r="G50" s="243"/>
      <c r="H50" s="245"/>
      <c r="I50" s="246"/>
      <c r="J50" s="165" t="s">
        <v>380</v>
      </c>
      <c r="K50" s="166" t="s">
        <v>97</v>
      </c>
      <c r="L50" s="166">
        <v>0.3</v>
      </c>
      <c r="M50" s="167" t="s">
        <v>239</v>
      </c>
      <c r="N50" s="227"/>
      <c r="O50" s="208"/>
      <c r="Q50" s="276"/>
      <c r="R50" s="266"/>
      <c r="S50" s="229"/>
      <c r="T50" s="229"/>
    </row>
    <row r="51" spans="1:20" x14ac:dyDescent="0.25">
      <c r="A51" s="232"/>
      <c r="B51" s="253"/>
      <c r="C51" s="253"/>
      <c r="D51" s="253"/>
      <c r="E51" s="253"/>
      <c r="F51" s="247"/>
      <c r="G51" s="243"/>
      <c r="H51" s="245"/>
      <c r="I51" s="246"/>
      <c r="J51" s="165" t="s">
        <v>381</v>
      </c>
      <c r="K51" s="166" t="s">
        <v>7</v>
      </c>
      <c r="L51" s="166">
        <v>21</v>
      </c>
      <c r="M51" s="167" t="s">
        <v>260</v>
      </c>
      <c r="N51" s="227"/>
      <c r="O51" s="208"/>
      <c r="Q51" s="276"/>
      <c r="R51" s="266"/>
      <c r="S51" s="229"/>
      <c r="T51" s="229"/>
    </row>
    <row r="52" spans="1:20" x14ac:dyDescent="0.25">
      <c r="A52" s="232"/>
      <c r="B52" s="253"/>
      <c r="C52" s="253"/>
      <c r="D52" s="253"/>
      <c r="E52" s="253"/>
      <c r="F52" s="247"/>
      <c r="G52" s="243"/>
      <c r="H52" s="245"/>
      <c r="I52" s="246"/>
      <c r="J52" s="165" t="s">
        <v>382</v>
      </c>
      <c r="K52" s="166" t="s">
        <v>97</v>
      </c>
      <c r="L52" s="166">
        <v>0.01</v>
      </c>
      <c r="M52" s="167" t="s">
        <v>230</v>
      </c>
      <c r="N52" s="227"/>
      <c r="O52" s="208"/>
      <c r="Q52" s="276"/>
      <c r="R52" s="266"/>
      <c r="S52" s="229"/>
      <c r="T52" s="229"/>
    </row>
    <row r="53" spans="1:20" x14ac:dyDescent="0.2">
      <c r="A53" s="232"/>
      <c r="B53" s="253"/>
      <c r="C53" s="253"/>
      <c r="D53" s="253"/>
      <c r="E53" s="253"/>
      <c r="F53" s="247"/>
      <c r="G53" s="243"/>
      <c r="H53" s="245"/>
      <c r="I53" s="246"/>
      <c r="J53" s="149" t="s">
        <v>288</v>
      </c>
      <c r="K53" s="150" t="s">
        <v>7</v>
      </c>
      <c r="L53" s="150">
        <v>25</v>
      </c>
      <c r="M53" s="160" t="s">
        <v>289</v>
      </c>
      <c r="N53" s="227"/>
      <c r="O53" s="208"/>
      <c r="Q53" s="276"/>
      <c r="R53" s="266"/>
      <c r="S53" s="229"/>
      <c r="T53" s="229"/>
    </row>
    <row r="54" spans="1:20" x14ac:dyDescent="0.2">
      <c r="A54" s="232"/>
      <c r="B54" s="253"/>
      <c r="C54" s="253"/>
      <c r="D54" s="253"/>
      <c r="E54" s="253"/>
      <c r="F54" s="247"/>
      <c r="G54" s="243"/>
      <c r="H54" s="245"/>
      <c r="I54" s="246"/>
      <c r="J54" s="149" t="s">
        <v>383</v>
      </c>
      <c r="K54" s="150" t="s">
        <v>7</v>
      </c>
      <c r="L54" s="150">
        <v>15</v>
      </c>
      <c r="M54" s="160" t="s">
        <v>384</v>
      </c>
      <c r="N54" s="227"/>
      <c r="O54" s="208"/>
      <c r="Q54" s="276"/>
      <c r="R54" s="266"/>
      <c r="S54" s="229"/>
      <c r="T54" s="229"/>
    </row>
    <row r="55" spans="1:20" x14ac:dyDescent="0.2">
      <c r="A55" s="232"/>
      <c r="B55" s="253"/>
      <c r="C55" s="253"/>
      <c r="D55" s="253"/>
      <c r="E55" s="253"/>
      <c r="F55" s="247"/>
      <c r="G55" s="243"/>
      <c r="H55" s="245"/>
      <c r="I55" s="246"/>
      <c r="J55" s="149" t="s">
        <v>385</v>
      </c>
      <c r="K55" s="150" t="s">
        <v>7</v>
      </c>
      <c r="L55" s="150">
        <v>56.8</v>
      </c>
      <c r="M55" s="170" t="s">
        <v>386</v>
      </c>
      <c r="N55" s="227"/>
      <c r="O55" s="208"/>
      <c r="Q55" s="276"/>
      <c r="R55" s="266"/>
      <c r="S55" s="229"/>
      <c r="T55" s="229"/>
    </row>
    <row r="56" spans="1:20" x14ac:dyDescent="0.2">
      <c r="A56" s="232"/>
      <c r="B56" s="253"/>
      <c r="C56" s="253"/>
      <c r="D56" s="253"/>
      <c r="E56" s="253"/>
      <c r="F56" s="247"/>
      <c r="G56" s="243"/>
      <c r="H56" s="245"/>
      <c r="I56" s="246"/>
      <c r="J56" s="149" t="s">
        <v>387</v>
      </c>
      <c r="K56" s="150" t="s">
        <v>7</v>
      </c>
      <c r="L56" s="150">
        <v>14.8</v>
      </c>
      <c r="M56" s="170" t="s">
        <v>388</v>
      </c>
      <c r="N56" s="227"/>
      <c r="O56" s="208"/>
      <c r="Q56" s="276"/>
      <c r="R56" s="266"/>
      <c r="S56" s="229"/>
      <c r="T56" s="229"/>
    </row>
    <row r="57" spans="1:20" x14ac:dyDescent="0.2">
      <c r="A57" s="232"/>
      <c r="B57" s="253"/>
      <c r="C57" s="253"/>
      <c r="D57" s="253"/>
      <c r="E57" s="253"/>
      <c r="F57" s="247"/>
      <c r="G57" s="243"/>
      <c r="H57" s="245"/>
      <c r="I57" s="246"/>
      <c r="J57" s="149" t="s">
        <v>389</v>
      </c>
      <c r="K57" s="150" t="s">
        <v>7</v>
      </c>
      <c r="L57" s="150">
        <v>3.9</v>
      </c>
      <c r="M57" s="170" t="s">
        <v>390</v>
      </c>
      <c r="N57" s="227"/>
      <c r="O57" s="208"/>
      <c r="Q57" s="276"/>
      <c r="R57" s="266"/>
      <c r="S57" s="229"/>
      <c r="T57" s="229"/>
    </row>
    <row r="58" spans="1:20" x14ac:dyDescent="0.2">
      <c r="A58" s="232"/>
      <c r="B58" s="253"/>
      <c r="C58" s="253"/>
      <c r="D58" s="253"/>
      <c r="E58" s="253"/>
      <c r="F58" s="247"/>
      <c r="G58" s="243"/>
      <c r="H58" s="245"/>
      <c r="I58" s="246"/>
      <c r="J58" s="149" t="s">
        <v>391</v>
      </c>
      <c r="K58" s="150" t="s">
        <v>7</v>
      </c>
      <c r="L58" s="150">
        <v>3.15</v>
      </c>
      <c r="M58" s="170" t="s">
        <v>329</v>
      </c>
      <c r="N58" s="227"/>
      <c r="O58" s="208"/>
      <c r="Q58" s="276"/>
      <c r="R58" s="266"/>
      <c r="S58" s="229"/>
      <c r="T58" s="229"/>
    </row>
    <row r="59" spans="1:20" x14ac:dyDescent="0.2">
      <c r="A59" s="232"/>
      <c r="B59" s="253"/>
      <c r="C59" s="253"/>
      <c r="D59" s="253"/>
      <c r="E59" s="253"/>
      <c r="F59" s="247"/>
      <c r="G59" s="243"/>
      <c r="H59" s="245"/>
      <c r="I59" s="246"/>
      <c r="J59" s="149" t="s">
        <v>392</v>
      </c>
      <c r="K59" s="120" t="s">
        <v>7</v>
      </c>
      <c r="L59" s="120" t="s">
        <v>418</v>
      </c>
      <c r="M59" s="160" t="s">
        <v>393</v>
      </c>
      <c r="N59" s="227"/>
      <c r="O59" s="208"/>
      <c r="Q59" s="276"/>
      <c r="R59" s="266"/>
      <c r="S59" s="229"/>
      <c r="T59" s="229"/>
    </row>
    <row r="60" spans="1:20" x14ac:dyDescent="0.2">
      <c r="A60" s="232"/>
      <c r="B60" s="253"/>
      <c r="C60" s="253"/>
      <c r="D60" s="253"/>
      <c r="E60" s="253"/>
      <c r="F60" s="247"/>
      <c r="G60" s="243"/>
      <c r="H60" s="245"/>
      <c r="I60" s="246"/>
      <c r="J60" s="149" t="s">
        <v>394</v>
      </c>
      <c r="K60" s="120" t="s">
        <v>7</v>
      </c>
      <c r="L60" s="120" t="s">
        <v>419</v>
      </c>
      <c r="M60" s="160" t="s">
        <v>352</v>
      </c>
      <c r="N60" s="227"/>
      <c r="O60" s="208"/>
      <c r="Q60" s="276"/>
      <c r="R60" s="266"/>
      <c r="S60" s="229"/>
      <c r="T60" s="229"/>
    </row>
    <row r="61" spans="1:20" x14ac:dyDescent="0.2">
      <c r="A61" s="232"/>
      <c r="B61" s="253"/>
      <c r="C61" s="253"/>
      <c r="D61" s="253"/>
      <c r="E61" s="253"/>
      <c r="F61" s="247"/>
      <c r="G61" s="243"/>
      <c r="H61" s="245"/>
      <c r="I61" s="246"/>
      <c r="J61" s="149" t="s">
        <v>395</v>
      </c>
      <c r="K61" s="120" t="s">
        <v>7</v>
      </c>
      <c r="L61" s="120" t="s">
        <v>420</v>
      </c>
      <c r="M61" s="160" t="s">
        <v>396</v>
      </c>
      <c r="N61" s="227"/>
      <c r="O61" s="208"/>
      <c r="Q61" s="276"/>
      <c r="R61" s="266"/>
      <c r="S61" s="229"/>
      <c r="T61" s="229"/>
    </row>
    <row r="62" spans="1:20" x14ac:dyDescent="0.2">
      <c r="A62" s="232"/>
      <c r="B62" s="253"/>
      <c r="C62" s="253"/>
      <c r="D62" s="253"/>
      <c r="E62" s="253"/>
      <c r="F62" s="247"/>
      <c r="G62" s="243"/>
      <c r="H62" s="245"/>
      <c r="I62" s="246"/>
      <c r="J62" s="149" t="s">
        <v>397</v>
      </c>
      <c r="K62" s="120" t="s">
        <v>7</v>
      </c>
      <c r="L62" s="120" t="s">
        <v>420</v>
      </c>
      <c r="M62" s="160" t="s">
        <v>353</v>
      </c>
      <c r="N62" s="227"/>
      <c r="O62" s="208"/>
      <c r="Q62" s="276"/>
      <c r="R62" s="266"/>
      <c r="S62" s="229"/>
      <c r="T62" s="229"/>
    </row>
    <row r="63" spans="1:20" x14ac:dyDescent="0.2">
      <c r="A63" s="232"/>
      <c r="B63" s="253"/>
      <c r="C63" s="253"/>
      <c r="D63" s="253"/>
      <c r="E63" s="253"/>
      <c r="F63" s="247"/>
      <c r="G63" s="243"/>
      <c r="H63" s="245"/>
      <c r="I63" s="246"/>
      <c r="J63" s="149" t="s">
        <v>398</v>
      </c>
      <c r="K63" s="120" t="s">
        <v>7</v>
      </c>
      <c r="L63" s="120" t="s">
        <v>421</v>
      </c>
      <c r="M63" s="160" t="s">
        <v>399</v>
      </c>
      <c r="N63" s="227"/>
      <c r="O63" s="208"/>
      <c r="Q63" s="276"/>
      <c r="R63" s="266"/>
      <c r="S63" s="229"/>
      <c r="T63" s="229"/>
    </row>
    <row r="64" spans="1:20" x14ac:dyDescent="0.2">
      <c r="A64" s="232"/>
      <c r="B64" s="253"/>
      <c r="C64" s="253"/>
      <c r="D64" s="253"/>
      <c r="E64" s="253"/>
      <c r="F64" s="247"/>
      <c r="G64" s="243"/>
      <c r="H64" s="245"/>
      <c r="I64" s="246"/>
      <c r="J64" s="149" t="s">
        <v>400</v>
      </c>
      <c r="K64" s="120" t="s">
        <v>7</v>
      </c>
      <c r="L64" s="120" t="s">
        <v>420</v>
      </c>
      <c r="M64" s="160" t="s">
        <v>401</v>
      </c>
      <c r="N64" s="227"/>
      <c r="O64" s="208"/>
      <c r="Q64" s="276"/>
      <c r="R64" s="266"/>
      <c r="S64" s="229"/>
      <c r="T64" s="229"/>
    </row>
    <row r="65" spans="1:20" x14ac:dyDescent="0.2">
      <c r="A65" s="232"/>
      <c r="B65" s="253"/>
      <c r="C65" s="253"/>
      <c r="D65" s="253"/>
      <c r="E65" s="253"/>
      <c r="F65" s="247"/>
      <c r="G65" s="243"/>
      <c r="H65" s="245"/>
      <c r="I65" s="246"/>
      <c r="J65" s="149" t="s">
        <v>402</v>
      </c>
      <c r="K65" s="120" t="s">
        <v>7</v>
      </c>
      <c r="L65" s="120" t="s">
        <v>422</v>
      </c>
      <c r="M65" s="160" t="s">
        <v>403</v>
      </c>
      <c r="N65" s="227"/>
      <c r="O65" s="208"/>
      <c r="Q65" s="276"/>
      <c r="R65" s="266"/>
      <c r="S65" s="229"/>
      <c r="T65" s="229"/>
    </row>
    <row r="66" spans="1:20" x14ac:dyDescent="0.2">
      <c r="A66" s="232"/>
      <c r="B66" s="253"/>
      <c r="C66" s="253"/>
      <c r="D66" s="253"/>
      <c r="E66" s="253"/>
      <c r="F66" s="247"/>
      <c r="G66" s="243"/>
      <c r="H66" s="245"/>
      <c r="I66" s="246"/>
      <c r="J66" s="149" t="s">
        <v>404</v>
      </c>
      <c r="K66" s="120" t="s">
        <v>7</v>
      </c>
      <c r="L66" s="120" t="s">
        <v>423</v>
      </c>
      <c r="M66" s="160" t="s">
        <v>405</v>
      </c>
      <c r="N66" s="227"/>
      <c r="O66" s="208"/>
      <c r="Q66" s="276"/>
      <c r="R66" s="266"/>
      <c r="S66" s="229"/>
      <c r="T66" s="229"/>
    </row>
    <row r="67" spans="1:20" x14ac:dyDescent="0.2">
      <c r="A67" s="232"/>
      <c r="B67" s="253"/>
      <c r="C67" s="253"/>
      <c r="D67" s="253"/>
      <c r="E67" s="253"/>
      <c r="F67" s="247"/>
      <c r="G67" s="243"/>
      <c r="H67" s="245"/>
      <c r="I67" s="246"/>
      <c r="J67" s="149" t="s">
        <v>406</v>
      </c>
      <c r="K67" s="120" t="s">
        <v>7</v>
      </c>
      <c r="L67" s="120" t="s">
        <v>424</v>
      </c>
      <c r="M67" s="160" t="s">
        <v>407</v>
      </c>
      <c r="N67" s="227"/>
      <c r="O67" s="208"/>
      <c r="Q67" s="276"/>
      <c r="R67" s="266"/>
      <c r="S67" s="229"/>
      <c r="T67" s="229"/>
    </row>
    <row r="68" spans="1:20" x14ac:dyDescent="0.2">
      <c r="A68" s="232"/>
      <c r="B68" s="253"/>
      <c r="C68" s="253"/>
      <c r="D68" s="253"/>
      <c r="E68" s="253"/>
      <c r="F68" s="247"/>
      <c r="G68" s="243"/>
      <c r="H68" s="245"/>
      <c r="I68" s="246"/>
      <c r="J68" s="119" t="s">
        <v>254</v>
      </c>
      <c r="K68" s="120" t="s">
        <v>7</v>
      </c>
      <c r="L68" s="120" t="s">
        <v>425</v>
      </c>
      <c r="M68" s="122" t="s">
        <v>256</v>
      </c>
      <c r="N68" s="227"/>
      <c r="O68" s="208"/>
      <c r="Q68" s="276"/>
      <c r="R68" s="266"/>
      <c r="S68" s="229"/>
      <c r="T68" s="229"/>
    </row>
    <row r="69" spans="1:20" x14ac:dyDescent="0.2">
      <c r="A69" s="232"/>
      <c r="B69" s="253"/>
      <c r="C69" s="253"/>
      <c r="D69" s="253"/>
      <c r="E69" s="253"/>
      <c r="F69" s="247"/>
      <c r="G69" s="243"/>
      <c r="H69" s="245"/>
      <c r="I69" s="246"/>
      <c r="J69" s="119" t="s">
        <v>408</v>
      </c>
      <c r="K69" s="120" t="s">
        <v>7</v>
      </c>
      <c r="L69" s="120" t="s">
        <v>426</v>
      </c>
      <c r="M69" s="122" t="s">
        <v>409</v>
      </c>
      <c r="N69" s="227"/>
      <c r="O69" s="208"/>
      <c r="Q69" s="276"/>
      <c r="R69" s="266"/>
      <c r="S69" s="229"/>
      <c r="T69" s="229"/>
    </row>
    <row r="70" spans="1:20" x14ac:dyDescent="0.2">
      <c r="A70" s="232"/>
      <c r="B70" s="253"/>
      <c r="C70" s="253"/>
      <c r="D70" s="253"/>
      <c r="E70" s="253"/>
      <c r="F70" s="247"/>
      <c r="G70" s="243"/>
      <c r="H70" s="245"/>
      <c r="I70" s="246"/>
      <c r="J70" s="205" t="s">
        <v>298</v>
      </c>
      <c r="K70" s="204" t="s">
        <v>7</v>
      </c>
      <c r="L70" s="203">
        <v>0.2</v>
      </c>
      <c r="M70" s="171" t="s">
        <v>299</v>
      </c>
      <c r="N70" s="227"/>
      <c r="O70" s="208"/>
      <c r="Q70" s="276"/>
      <c r="R70" s="266"/>
      <c r="S70" s="229"/>
      <c r="T70" s="229"/>
    </row>
    <row r="71" spans="1:20" x14ac:dyDescent="0.2">
      <c r="A71" s="232"/>
      <c r="B71" s="253"/>
      <c r="C71" s="253"/>
      <c r="D71" s="253"/>
      <c r="E71" s="253"/>
      <c r="F71" s="247"/>
      <c r="G71" s="243"/>
      <c r="H71" s="245"/>
      <c r="I71" s="246"/>
      <c r="J71" s="119" t="s">
        <v>410</v>
      </c>
      <c r="K71" s="120" t="s">
        <v>7</v>
      </c>
      <c r="L71" s="120" t="s">
        <v>427</v>
      </c>
      <c r="M71" s="122" t="s">
        <v>411</v>
      </c>
      <c r="N71" s="227"/>
      <c r="O71" s="208"/>
      <c r="Q71" s="276"/>
      <c r="R71" s="266"/>
      <c r="S71" s="229"/>
      <c r="T71" s="229"/>
    </row>
    <row r="72" spans="1:20" x14ac:dyDescent="0.2">
      <c r="A72" s="232"/>
      <c r="B72" s="253"/>
      <c r="C72" s="253"/>
      <c r="D72" s="253"/>
      <c r="E72" s="253"/>
      <c r="F72" s="247"/>
      <c r="G72" s="243"/>
      <c r="H72" s="245"/>
      <c r="I72" s="246"/>
      <c r="J72" s="119" t="s">
        <v>412</v>
      </c>
      <c r="K72" s="120" t="s">
        <v>7</v>
      </c>
      <c r="L72" s="120" t="s">
        <v>428</v>
      </c>
      <c r="M72" s="122" t="s">
        <v>413</v>
      </c>
      <c r="N72" s="227"/>
      <c r="O72" s="208"/>
      <c r="Q72" s="276"/>
      <c r="R72" s="266"/>
      <c r="S72" s="229"/>
      <c r="T72" s="229"/>
    </row>
    <row r="73" spans="1:20" x14ac:dyDescent="0.2">
      <c r="A73" s="232"/>
      <c r="B73" s="253"/>
      <c r="C73" s="253"/>
      <c r="D73" s="253"/>
      <c r="E73" s="253"/>
      <c r="F73" s="247"/>
      <c r="G73" s="243"/>
      <c r="H73" s="245"/>
      <c r="I73" s="246"/>
      <c r="J73" s="119" t="s">
        <v>414</v>
      </c>
      <c r="K73" s="120" t="s">
        <v>7</v>
      </c>
      <c r="L73" s="120" t="s">
        <v>429</v>
      </c>
      <c r="M73" s="122" t="s">
        <v>415</v>
      </c>
      <c r="N73" s="227"/>
      <c r="O73" s="208"/>
      <c r="Q73" s="276"/>
      <c r="R73" s="266"/>
      <c r="S73" s="229"/>
      <c r="T73" s="229"/>
    </row>
    <row r="74" spans="1:20" x14ac:dyDescent="0.2">
      <c r="A74" s="233"/>
      <c r="B74" s="253"/>
      <c r="C74" s="253"/>
      <c r="D74" s="253"/>
      <c r="E74" s="253"/>
      <c r="F74" s="241"/>
      <c r="G74" s="244"/>
      <c r="H74" s="237"/>
      <c r="I74" s="235"/>
      <c r="J74" s="119" t="s">
        <v>416</v>
      </c>
      <c r="K74" s="120" t="s">
        <v>7</v>
      </c>
      <c r="L74" s="120" t="s">
        <v>430</v>
      </c>
      <c r="M74" s="122" t="s">
        <v>417</v>
      </c>
      <c r="N74" s="227"/>
      <c r="O74" s="208"/>
      <c r="Q74" s="276"/>
      <c r="R74" s="266"/>
      <c r="S74" s="229"/>
      <c r="T74" s="229"/>
    </row>
    <row r="75" spans="1:20" ht="15" customHeight="1" x14ac:dyDescent="0.2">
      <c r="A75" s="231" t="s">
        <v>556</v>
      </c>
      <c r="B75" s="253"/>
      <c r="C75" s="253"/>
      <c r="D75" s="253"/>
      <c r="E75" s="253"/>
      <c r="F75" s="289" t="s">
        <v>552</v>
      </c>
      <c r="G75" s="242" t="s">
        <v>474</v>
      </c>
      <c r="H75" s="234" t="s">
        <v>475</v>
      </c>
      <c r="I75" s="234">
        <v>1</v>
      </c>
      <c r="J75" s="119" t="s">
        <v>484</v>
      </c>
      <c r="K75" s="200" t="s">
        <v>6</v>
      </c>
      <c r="L75" s="219" t="s">
        <v>578</v>
      </c>
      <c r="M75" s="122" t="s">
        <v>485</v>
      </c>
      <c r="N75" s="227"/>
      <c r="O75" s="208"/>
      <c r="Q75" s="276"/>
      <c r="R75" s="266"/>
      <c r="S75" s="229"/>
      <c r="T75" s="229"/>
    </row>
    <row r="76" spans="1:20" x14ac:dyDescent="0.2">
      <c r="A76" s="232"/>
      <c r="B76" s="253"/>
      <c r="C76" s="253"/>
      <c r="D76" s="253"/>
      <c r="E76" s="253"/>
      <c r="F76" s="290"/>
      <c r="G76" s="243"/>
      <c r="H76" s="246"/>
      <c r="I76" s="246"/>
      <c r="J76" s="149" t="s">
        <v>476</v>
      </c>
      <c r="K76" s="150" t="s">
        <v>6</v>
      </c>
      <c r="L76" s="200" t="s">
        <v>482</v>
      </c>
      <c r="M76" s="172" t="s">
        <v>479</v>
      </c>
      <c r="N76" s="227"/>
      <c r="O76" s="208"/>
      <c r="Q76" s="276"/>
      <c r="R76" s="266"/>
      <c r="S76" s="229"/>
      <c r="T76" s="229"/>
    </row>
    <row r="77" spans="1:20" x14ac:dyDescent="0.2">
      <c r="A77" s="232"/>
      <c r="B77" s="253"/>
      <c r="C77" s="253"/>
      <c r="D77" s="253"/>
      <c r="E77" s="253"/>
      <c r="F77" s="290"/>
      <c r="G77" s="243"/>
      <c r="H77" s="246"/>
      <c r="I77" s="246"/>
      <c r="J77" s="149" t="s">
        <v>477</v>
      </c>
      <c r="K77" s="150" t="s">
        <v>6</v>
      </c>
      <c r="L77" s="200" t="s">
        <v>482</v>
      </c>
      <c r="M77" s="172" t="s">
        <v>480</v>
      </c>
      <c r="N77" s="227"/>
      <c r="O77" s="208"/>
      <c r="Q77" s="276"/>
      <c r="R77" s="266"/>
      <c r="S77" s="229"/>
      <c r="T77" s="229"/>
    </row>
    <row r="78" spans="1:20" x14ac:dyDescent="0.2">
      <c r="A78" s="232"/>
      <c r="B78" s="253"/>
      <c r="C78" s="253"/>
      <c r="D78" s="253"/>
      <c r="E78" s="253"/>
      <c r="F78" s="290"/>
      <c r="G78" s="243"/>
      <c r="H78" s="246"/>
      <c r="I78" s="246"/>
      <c r="J78" s="149" t="s">
        <v>478</v>
      </c>
      <c r="K78" s="150" t="s">
        <v>7</v>
      </c>
      <c r="L78" s="200" t="s">
        <v>483</v>
      </c>
      <c r="M78" s="172" t="s">
        <v>481</v>
      </c>
      <c r="N78" s="227"/>
      <c r="O78" s="208"/>
      <c r="Q78" s="276"/>
      <c r="R78" s="266"/>
      <c r="S78" s="229"/>
      <c r="T78" s="229"/>
    </row>
    <row r="79" spans="1:20" x14ac:dyDescent="0.2">
      <c r="A79" s="232"/>
      <c r="B79" s="253"/>
      <c r="C79" s="253"/>
      <c r="D79" s="253"/>
      <c r="E79" s="253"/>
      <c r="F79" s="290"/>
      <c r="G79" s="243"/>
      <c r="H79" s="246"/>
      <c r="I79" s="246"/>
      <c r="J79" s="149" t="s">
        <v>486</v>
      </c>
      <c r="K79" s="150" t="s">
        <v>6</v>
      </c>
      <c r="L79" s="150">
        <v>4</v>
      </c>
      <c r="M79" s="172" t="s">
        <v>488</v>
      </c>
      <c r="N79" s="227"/>
      <c r="O79" s="208"/>
      <c r="Q79" s="276"/>
      <c r="R79" s="266"/>
      <c r="S79" s="229"/>
      <c r="T79" s="229"/>
    </row>
    <row r="80" spans="1:20" x14ac:dyDescent="0.2">
      <c r="A80" s="232"/>
      <c r="B80" s="253"/>
      <c r="C80" s="253"/>
      <c r="D80" s="253"/>
      <c r="E80" s="253"/>
      <c r="F80" s="290"/>
      <c r="G80" s="243"/>
      <c r="H80" s="246"/>
      <c r="I80" s="246"/>
      <c r="J80" s="149" t="s">
        <v>251</v>
      </c>
      <c r="K80" s="150" t="s">
        <v>7</v>
      </c>
      <c r="L80" s="150">
        <v>8</v>
      </c>
      <c r="M80" s="172" t="s">
        <v>252</v>
      </c>
      <c r="N80" s="227"/>
      <c r="O80" s="208"/>
      <c r="Q80" s="276"/>
      <c r="R80" s="266"/>
      <c r="S80" s="229"/>
      <c r="T80" s="229"/>
    </row>
    <row r="81" spans="1:20" x14ac:dyDescent="0.2">
      <c r="A81" s="232"/>
      <c r="B81" s="253"/>
      <c r="C81" s="253"/>
      <c r="D81" s="253"/>
      <c r="E81" s="253"/>
      <c r="F81" s="290"/>
      <c r="G81" s="243"/>
      <c r="H81" s="246"/>
      <c r="I81" s="246"/>
      <c r="J81" s="149" t="s">
        <v>369</v>
      </c>
      <c r="K81" s="150" t="s">
        <v>7</v>
      </c>
      <c r="L81" s="150">
        <v>10</v>
      </c>
      <c r="M81" s="172" t="s">
        <v>489</v>
      </c>
      <c r="N81" s="227"/>
      <c r="O81" s="208"/>
      <c r="Q81" s="276"/>
      <c r="R81" s="266"/>
      <c r="S81" s="229"/>
      <c r="T81" s="229"/>
    </row>
    <row r="82" spans="1:20" ht="30" x14ac:dyDescent="0.2">
      <c r="A82" s="232"/>
      <c r="B82" s="253"/>
      <c r="C82" s="253"/>
      <c r="D82" s="253"/>
      <c r="E82" s="253"/>
      <c r="F82" s="290"/>
      <c r="G82" s="243"/>
      <c r="H82" s="246"/>
      <c r="I82" s="246"/>
      <c r="J82" s="149" t="s">
        <v>490</v>
      </c>
      <c r="K82" s="150" t="s">
        <v>97</v>
      </c>
      <c r="L82" s="150">
        <v>0.01</v>
      </c>
      <c r="M82" s="172" t="s">
        <v>491</v>
      </c>
      <c r="N82" s="227"/>
      <c r="O82" s="208"/>
      <c r="Q82" s="276"/>
      <c r="R82" s="266"/>
      <c r="S82" s="229"/>
      <c r="T82" s="229"/>
    </row>
    <row r="83" spans="1:20" x14ac:dyDescent="0.2">
      <c r="A83" s="232"/>
      <c r="B83" s="253"/>
      <c r="C83" s="253"/>
      <c r="D83" s="253"/>
      <c r="E83" s="253"/>
      <c r="F83" s="290"/>
      <c r="G83" s="243"/>
      <c r="H83" s="246"/>
      <c r="I83" s="246"/>
      <c r="J83" s="149" t="s">
        <v>259</v>
      </c>
      <c r="K83" s="150" t="s">
        <v>7</v>
      </c>
      <c r="L83" s="150">
        <v>43</v>
      </c>
      <c r="M83" s="172" t="s">
        <v>260</v>
      </c>
      <c r="N83" s="227"/>
      <c r="O83" s="208"/>
      <c r="Q83" s="276"/>
      <c r="R83" s="266"/>
      <c r="S83" s="229"/>
      <c r="T83" s="229"/>
    </row>
    <row r="84" spans="1:20" x14ac:dyDescent="0.2">
      <c r="A84" s="232"/>
      <c r="B84" s="253"/>
      <c r="C84" s="253"/>
      <c r="D84" s="253"/>
      <c r="E84" s="253"/>
      <c r="F84" s="290"/>
      <c r="G84" s="243"/>
      <c r="H84" s="246"/>
      <c r="I84" s="246"/>
      <c r="J84" s="149" t="s">
        <v>261</v>
      </c>
      <c r="K84" s="150" t="s">
        <v>97</v>
      </c>
      <c r="L84" s="150">
        <v>0.08</v>
      </c>
      <c r="M84" s="172" t="s">
        <v>239</v>
      </c>
      <c r="N84" s="227"/>
      <c r="O84" s="208"/>
      <c r="Q84" s="276"/>
      <c r="R84" s="266"/>
      <c r="S84" s="229"/>
      <c r="T84" s="229"/>
    </row>
    <row r="85" spans="1:20" x14ac:dyDescent="0.2">
      <c r="A85" s="232"/>
      <c r="B85" s="253"/>
      <c r="C85" s="253"/>
      <c r="D85" s="253"/>
      <c r="E85" s="253"/>
      <c r="F85" s="290"/>
      <c r="G85" s="243"/>
      <c r="H85" s="246"/>
      <c r="I85" s="246"/>
      <c r="J85" s="149" t="s">
        <v>546</v>
      </c>
      <c r="K85" s="150" t="s">
        <v>6</v>
      </c>
      <c r="L85" s="150">
        <v>20</v>
      </c>
      <c r="M85" s="172" t="s">
        <v>547</v>
      </c>
      <c r="N85" s="227"/>
      <c r="O85" s="208"/>
      <c r="Q85" s="276"/>
      <c r="R85" s="266"/>
      <c r="S85" s="229"/>
      <c r="T85" s="229"/>
    </row>
    <row r="86" spans="1:20" x14ac:dyDescent="0.2">
      <c r="A86" s="232"/>
      <c r="B86" s="253"/>
      <c r="C86" s="253"/>
      <c r="D86" s="253"/>
      <c r="E86" s="253"/>
      <c r="F86" s="290"/>
      <c r="G86" s="243"/>
      <c r="H86" s="246"/>
      <c r="I86" s="246"/>
      <c r="J86" s="149" t="s">
        <v>492</v>
      </c>
      <c r="K86" s="150" t="s">
        <v>7</v>
      </c>
      <c r="L86" s="150">
        <v>20</v>
      </c>
      <c r="M86" s="173">
        <v>2000529973</v>
      </c>
      <c r="N86" s="227"/>
      <c r="O86" s="208"/>
      <c r="Q86" s="276"/>
      <c r="R86" s="266"/>
      <c r="S86" s="229"/>
      <c r="T86" s="229"/>
    </row>
    <row r="87" spans="1:20" x14ac:dyDescent="0.2">
      <c r="A87" s="232"/>
      <c r="B87" s="253"/>
      <c r="C87" s="253"/>
      <c r="D87" s="253"/>
      <c r="E87" s="253"/>
      <c r="F87" s="290"/>
      <c r="G87" s="243"/>
      <c r="H87" s="246"/>
      <c r="I87" s="246"/>
      <c r="J87" s="149" t="s">
        <v>493</v>
      </c>
      <c r="K87" s="150" t="s">
        <v>97</v>
      </c>
      <c r="L87" s="150">
        <v>1.4999999999999999E-2</v>
      </c>
      <c r="M87" s="173" t="s">
        <v>494</v>
      </c>
      <c r="N87" s="227"/>
      <c r="O87" s="208"/>
      <c r="Q87" s="276"/>
      <c r="R87" s="266"/>
      <c r="S87" s="229"/>
      <c r="T87" s="229"/>
    </row>
    <row r="88" spans="1:20" x14ac:dyDescent="0.2">
      <c r="A88" s="232"/>
      <c r="B88" s="253"/>
      <c r="C88" s="253"/>
      <c r="D88" s="253"/>
      <c r="E88" s="253"/>
      <c r="F88" s="290"/>
      <c r="G88" s="243"/>
      <c r="H88" s="246"/>
      <c r="I88" s="246"/>
      <c r="J88" s="149" t="s">
        <v>495</v>
      </c>
      <c r="K88" s="150" t="s">
        <v>7</v>
      </c>
      <c r="L88" s="150">
        <v>5</v>
      </c>
      <c r="M88" s="174" t="s">
        <v>487</v>
      </c>
      <c r="N88" s="227"/>
      <c r="O88" s="208"/>
      <c r="Q88" s="276"/>
      <c r="R88" s="266"/>
      <c r="S88" s="229"/>
      <c r="T88" s="229"/>
    </row>
    <row r="89" spans="1:20" x14ac:dyDescent="0.2">
      <c r="A89" s="232"/>
      <c r="B89" s="253"/>
      <c r="C89" s="253"/>
      <c r="D89" s="253"/>
      <c r="E89" s="253"/>
      <c r="F89" s="290"/>
      <c r="G89" s="243"/>
      <c r="H89" s="246"/>
      <c r="I89" s="246"/>
      <c r="J89" s="149" t="s">
        <v>496</v>
      </c>
      <c r="K89" s="150" t="s">
        <v>7</v>
      </c>
      <c r="L89" s="150">
        <v>5</v>
      </c>
      <c r="M89" s="173">
        <v>2000068287</v>
      </c>
      <c r="N89" s="227"/>
      <c r="O89" s="208"/>
      <c r="Q89" s="276"/>
      <c r="R89" s="266"/>
      <c r="S89" s="229"/>
      <c r="T89" s="229"/>
    </row>
    <row r="90" spans="1:20" x14ac:dyDescent="0.2">
      <c r="A90" s="232"/>
      <c r="B90" s="253"/>
      <c r="C90" s="253"/>
      <c r="D90" s="253"/>
      <c r="E90" s="253"/>
      <c r="F90" s="290"/>
      <c r="G90" s="243"/>
      <c r="H90" s="246"/>
      <c r="I90" s="246"/>
      <c r="J90" s="149" t="s">
        <v>497</v>
      </c>
      <c r="K90" s="150" t="s">
        <v>7</v>
      </c>
      <c r="L90" s="150">
        <v>4</v>
      </c>
      <c r="M90" s="174">
        <v>2000179713</v>
      </c>
      <c r="N90" s="227"/>
      <c r="O90" s="208"/>
      <c r="Q90" s="276"/>
      <c r="R90" s="266"/>
      <c r="S90" s="229"/>
      <c r="T90" s="229"/>
    </row>
    <row r="91" spans="1:20" x14ac:dyDescent="0.2">
      <c r="A91" s="232"/>
      <c r="B91" s="253"/>
      <c r="C91" s="253"/>
      <c r="D91" s="253"/>
      <c r="E91" s="253"/>
      <c r="F91" s="290"/>
      <c r="G91" s="243"/>
      <c r="H91" s="246"/>
      <c r="I91" s="246"/>
      <c r="J91" s="149" t="s">
        <v>498</v>
      </c>
      <c r="K91" s="150" t="s">
        <v>7</v>
      </c>
      <c r="L91" s="150">
        <v>2.5</v>
      </c>
      <c r="M91" s="174">
        <v>2000530052</v>
      </c>
      <c r="N91" s="227"/>
      <c r="O91" s="208"/>
      <c r="Q91" s="276"/>
      <c r="R91" s="266"/>
      <c r="S91" s="229"/>
      <c r="T91" s="229"/>
    </row>
    <row r="92" spans="1:20" x14ac:dyDescent="0.2">
      <c r="A92" s="233"/>
      <c r="B92" s="253"/>
      <c r="C92" s="253"/>
      <c r="D92" s="253"/>
      <c r="E92" s="253"/>
      <c r="F92" s="291"/>
      <c r="G92" s="244"/>
      <c r="H92" s="235"/>
      <c r="I92" s="235"/>
      <c r="J92" s="149" t="s">
        <v>499</v>
      </c>
      <c r="K92" s="150" t="s">
        <v>7</v>
      </c>
      <c r="L92" s="150">
        <v>4.5</v>
      </c>
      <c r="M92" s="173" t="s">
        <v>500</v>
      </c>
      <c r="N92" s="227"/>
      <c r="O92" s="208"/>
      <c r="Q92" s="276"/>
      <c r="R92" s="266"/>
      <c r="S92" s="229"/>
      <c r="T92" s="229"/>
    </row>
    <row r="93" spans="1:20" x14ac:dyDescent="0.2">
      <c r="A93" s="231" t="s">
        <v>557</v>
      </c>
      <c r="B93" s="253"/>
      <c r="C93" s="253"/>
      <c r="D93" s="253"/>
      <c r="E93" s="253"/>
      <c r="F93" s="240" t="s">
        <v>501</v>
      </c>
      <c r="G93" s="242" t="s">
        <v>502</v>
      </c>
      <c r="H93" s="236" t="s">
        <v>97</v>
      </c>
      <c r="I93" s="234">
        <v>0.157</v>
      </c>
      <c r="J93" s="149" t="s">
        <v>511</v>
      </c>
      <c r="K93" s="200" t="s">
        <v>6</v>
      </c>
      <c r="L93" s="200" t="s">
        <v>514</v>
      </c>
      <c r="M93" s="172" t="s">
        <v>240</v>
      </c>
      <c r="N93" s="227"/>
      <c r="O93" s="208"/>
      <c r="Q93" s="276"/>
      <c r="R93" s="266"/>
      <c r="S93" s="229"/>
      <c r="T93" s="229"/>
    </row>
    <row r="94" spans="1:20" x14ac:dyDescent="0.2">
      <c r="A94" s="232"/>
      <c r="B94" s="253"/>
      <c r="C94" s="253"/>
      <c r="D94" s="253"/>
      <c r="E94" s="253"/>
      <c r="F94" s="247"/>
      <c r="G94" s="243"/>
      <c r="H94" s="245"/>
      <c r="I94" s="246"/>
      <c r="J94" s="149" t="s">
        <v>512</v>
      </c>
      <c r="K94" s="200" t="s">
        <v>6</v>
      </c>
      <c r="L94" s="200" t="s">
        <v>514</v>
      </c>
      <c r="M94" s="172" t="s">
        <v>513</v>
      </c>
      <c r="N94" s="227"/>
      <c r="O94" s="208"/>
      <c r="Q94" s="276"/>
      <c r="R94" s="266"/>
      <c r="S94" s="229"/>
      <c r="T94" s="229"/>
    </row>
    <row r="95" spans="1:20" x14ac:dyDescent="0.2">
      <c r="A95" s="232"/>
      <c r="B95" s="253"/>
      <c r="C95" s="253"/>
      <c r="D95" s="253"/>
      <c r="E95" s="253"/>
      <c r="F95" s="247"/>
      <c r="G95" s="243"/>
      <c r="H95" s="245"/>
      <c r="I95" s="246"/>
      <c r="J95" s="149" t="s">
        <v>515</v>
      </c>
      <c r="K95" s="150" t="s">
        <v>97</v>
      </c>
      <c r="L95" s="150">
        <f>(L100+L98+L99)*0.0078</f>
        <v>1.2246E-3</v>
      </c>
      <c r="M95" s="172" t="s">
        <v>516</v>
      </c>
      <c r="N95" s="227"/>
      <c r="O95" s="208"/>
      <c r="Q95" s="276"/>
      <c r="R95" s="266"/>
      <c r="S95" s="229"/>
      <c r="T95" s="229"/>
    </row>
    <row r="96" spans="1:20" x14ac:dyDescent="0.2">
      <c r="A96" s="232"/>
      <c r="B96" s="253"/>
      <c r="C96" s="253"/>
      <c r="D96" s="253"/>
      <c r="E96" s="253"/>
      <c r="F96" s="247"/>
      <c r="G96" s="243"/>
      <c r="H96" s="245"/>
      <c r="I96" s="246"/>
      <c r="J96" s="175" t="s">
        <v>345</v>
      </c>
      <c r="K96" s="150" t="s">
        <v>97</v>
      </c>
      <c r="L96" s="176">
        <f>(L100+L98+L99)*10*2.15/1000</f>
        <v>3.3755E-3</v>
      </c>
      <c r="M96" s="177" t="s">
        <v>239</v>
      </c>
      <c r="N96" s="227"/>
      <c r="O96" s="208"/>
      <c r="Q96" s="276"/>
      <c r="R96" s="266"/>
      <c r="S96" s="229"/>
      <c r="T96" s="229"/>
    </row>
    <row r="97" spans="1:20" x14ac:dyDescent="0.2">
      <c r="A97" s="233"/>
      <c r="B97" s="253"/>
      <c r="C97" s="253"/>
      <c r="D97" s="253"/>
      <c r="E97" s="253"/>
      <c r="F97" s="241"/>
      <c r="G97" s="244"/>
      <c r="H97" s="237"/>
      <c r="I97" s="235"/>
      <c r="J97" s="175" t="s">
        <v>259</v>
      </c>
      <c r="K97" s="150" t="s">
        <v>7</v>
      </c>
      <c r="L97" s="150">
        <f>(L100+L98+L99)*6</f>
        <v>0.94199999999999995</v>
      </c>
      <c r="M97" s="177" t="s">
        <v>260</v>
      </c>
      <c r="N97" s="227"/>
      <c r="O97" s="208"/>
      <c r="Q97" s="276"/>
      <c r="R97" s="266"/>
      <c r="S97" s="229"/>
      <c r="T97" s="229"/>
    </row>
    <row r="98" spans="1:20" x14ac:dyDescent="0.2">
      <c r="A98" s="231" t="s">
        <v>558</v>
      </c>
      <c r="B98" s="253"/>
      <c r="C98" s="253"/>
      <c r="D98" s="253"/>
      <c r="E98" s="253"/>
      <c r="F98" s="289" t="s">
        <v>503</v>
      </c>
      <c r="G98" s="292" t="s">
        <v>504</v>
      </c>
      <c r="H98" s="236" t="s">
        <v>97</v>
      </c>
      <c r="I98" s="234">
        <v>0.157</v>
      </c>
      <c r="J98" s="119" t="s">
        <v>505</v>
      </c>
      <c r="K98" s="200" t="s">
        <v>97</v>
      </c>
      <c r="L98" s="199">
        <v>9.5000000000000001E-2</v>
      </c>
      <c r="M98" s="172" t="s">
        <v>510</v>
      </c>
      <c r="N98" s="227"/>
      <c r="O98" s="208"/>
      <c r="Q98" s="276"/>
      <c r="R98" s="266"/>
      <c r="S98" s="229"/>
      <c r="T98" s="229"/>
    </row>
    <row r="99" spans="1:20" x14ac:dyDescent="0.2">
      <c r="A99" s="232"/>
      <c r="B99" s="253"/>
      <c r="C99" s="253"/>
      <c r="D99" s="253"/>
      <c r="E99" s="253"/>
      <c r="F99" s="290"/>
      <c r="G99" s="293"/>
      <c r="H99" s="245"/>
      <c r="I99" s="246"/>
      <c r="J99" s="119" t="s">
        <v>506</v>
      </c>
      <c r="K99" s="200" t="s">
        <v>97</v>
      </c>
      <c r="L99" s="199">
        <v>2.8000000000000001E-2</v>
      </c>
      <c r="M99" s="172" t="s">
        <v>509</v>
      </c>
      <c r="N99" s="227"/>
      <c r="O99" s="208"/>
      <c r="Q99" s="276"/>
      <c r="R99" s="266"/>
      <c r="S99" s="229"/>
      <c r="T99" s="229"/>
    </row>
    <row r="100" spans="1:20" x14ac:dyDescent="0.2">
      <c r="A100" s="232"/>
      <c r="B100" s="253"/>
      <c r="C100" s="253"/>
      <c r="D100" s="253"/>
      <c r="E100" s="253"/>
      <c r="F100" s="290"/>
      <c r="G100" s="293"/>
      <c r="H100" s="245"/>
      <c r="I100" s="246"/>
      <c r="J100" s="119" t="s">
        <v>507</v>
      </c>
      <c r="K100" s="200" t="s">
        <v>97</v>
      </c>
      <c r="L100" s="199">
        <v>3.4000000000000002E-2</v>
      </c>
      <c r="M100" s="172" t="s">
        <v>508</v>
      </c>
      <c r="N100" s="227"/>
      <c r="O100" s="208"/>
      <c r="Q100" s="276"/>
      <c r="R100" s="266"/>
      <c r="S100" s="229"/>
      <c r="T100" s="229"/>
    </row>
    <row r="101" spans="1:20" x14ac:dyDescent="0.2">
      <c r="A101" s="232"/>
      <c r="B101" s="253"/>
      <c r="C101" s="253"/>
      <c r="D101" s="253"/>
      <c r="E101" s="253"/>
      <c r="F101" s="290"/>
      <c r="G101" s="293"/>
      <c r="H101" s="245"/>
      <c r="I101" s="246"/>
      <c r="J101" s="149" t="s">
        <v>511</v>
      </c>
      <c r="K101" s="200" t="s">
        <v>6</v>
      </c>
      <c r="L101" s="200" t="s">
        <v>514</v>
      </c>
      <c r="M101" s="172" t="s">
        <v>240</v>
      </c>
      <c r="N101" s="227"/>
      <c r="O101" s="208"/>
      <c r="Q101" s="276"/>
      <c r="R101" s="266"/>
      <c r="S101" s="229"/>
      <c r="T101" s="229"/>
    </row>
    <row r="102" spans="1:20" x14ac:dyDescent="0.2">
      <c r="A102" s="232"/>
      <c r="B102" s="253"/>
      <c r="C102" s="253"/>
      <c r="D102" s="253"/>
      <c r="E102" s="253"/>
      <c r="F102" s="290"/>
      <c r="G102" s="293"/>
      <c r="H102" s="245"/>
      <c r="I102" s="246"/>
      <c r="J102" s="149" t="s">
        <v>512</v>
      </c>
      <c r="K102" s="200" t="s">
        <v>6</v>
      </c>
      <c r="L102" s="200" t="s">
        <v>514</v>
      </c>
      <c r="M102" s="172" t="s">
        <v>513</v>
      </c>
      <c r="N102" s="227"/>
      <c r="O102" s="208"/>
      <c r="Q102" s="276"/>
      <c r="R102" s="266"/>
      <c r="S102" s="229"/>
      <c r="T102" s="229"/>
    </row>
    <row r="103" spans="1:20" x14ac:dyDescent="0.2">
      <c r="A103" s="232"/>
      <c r="B103" s="253"/>
      <c r="C103" s="253"/>
      <c r="D103" s="253"/>
      <c r="E103" s="253"/>
      <c r="F103" s="290"/>
      <c r="G103" s="293"/>
      <c r="H103" s="245"/>
      <c r="I103" s="246"/>
      <c r="J103" s="149" t="s">
        <v>515</v>
      </c>
      <c r="K103" s="150" t="s">
        <v>97</v>
      </c>
      <c r="L103" s="176">
        <f>(L100+L98+L99)*0.0155</f>
        <v>2.4334999999999999E-3</v>
      </c>
      <c r="M103" s="172" t="s">
        <v>516</v>
      </c>
      <c r="N103" s="227"/>
      <c r="O103" s="208"/>
      <c r="Q103" s="276"/>
      <c r="R103" s="266"/>
      <c r="S103" s="229"/>
      <c r="T103" s="229"/>
    </row>
    <row r="104" spans="1:20" x14ac:dyDescent="0.2">
      <c r="A104" s="232"/>
      <c r="B104" s="253"/>
      <c r="C104" s="253"/>
      <c r="D104" s="253"/>
      <c r="E104" s="253"/>
      <c r="F104" s="290"/>
      <c r="G104" s="293"/>
      <c r="H104" s="245"/>
      <c r="I104" s="246"/>
      <c r="J104" s="175" t="s">
        <v>345</v>
      </c>
      <c r="K104" s="150" t="s">
        <v>97</v>
      </c>
      <c r="L104" s="176">
        <f>(L100+L98+L99)*10*2.15/1000</f>
        <v>3.3755E-3</v>
      </c>
      <c r="M104" s="177" t="s">
        <v>239</v>
      </c>
      <c r="N104" s="227"/>
      <c r="O104" s="208"/>
      <c r="Q104" s="276"/>
      <c r="R104" s="266"/>
      <c r="S104" s="229"/>
      <c r="T104" s="229"/>
    </row>
    <row r="105" spans="1:20" x14ac:dyDescent="0.2">
      <c r="A105" s="233"/>
      <c r="B105" s="253"/>
      <c r="C105" s="253"/>
      <c r="D105" s="253"/>
      <c r="E105" s="253"/>
      <c r="F105" s="291"/>
      <c r="G105" s="294"/>
      <c r="H105" s="237"/>
      <c r="I105" s="235"/>
      <c r="J105" s="175" t="s">
        <v>259</v>
      </c>
      <c r="K105" s="150" t="s">
        <v>7</v>
      </c>
      <c r="L105" s="150">
        <f>(L100+L98+L99)*6</f>
        <v>0.94199999999999995</v>
      </c>
      <c r="M105" s="177" t="s">
        <v>260</v>
      </c>
      <c r="N105" s="227"/>
      <c r="O105" s="208"/>
      <c r="Q105" s="276"/>
      <c r="R105" s="266"/>
      <c r="S105" s="229"/>
      <c r="T105" s="229"/>
    </row>
    <row r="106" spans="1:20" x14ac:dyDescent="0.2">
      <c r="A106" s="231" t="s">
        <v>559</v>
      </c>
      <c r="B106" s="253"/>
      <c r="C106" s="253"/>
      <c r="D106" s="253"/>
      <c r="E106" s="253"/>
      <c r="F106" s="289" t="s">
        <v>612</v>
      </c>
      <c r="G106" s="218"/>
      <c r="H106" s="236" t="s">
        <v>97</v>
      </c>
      <c r="I106" s="234">
        <v>0.32800000000000001</v>
      </c>
      <c r="J106" s="175" t="s">
        <v>345</v>
      </c>
      <c r="K106" s="150" t="s">
        <v>97</v>
      </c>
      <c r="L106" s="176">
        <f>L102*10*2.15/1000</f>
        <v>4.2999999999999997E-2</v>
      </c>
      <c r="M106" s="177" t="s">
        <v>239</v>
      </c>
      <c r="N106" s="227"/>
      <c r="O106" s="208"/>
      <c r="Q106" s="276"/>
      <c r="R106" s="266"/>
      <c r="S106" s="229"/>
      <c r="T106" s="229"/>
    </row>
    <row r="107" spans="1:20" x14ac:dyDescent="0.2">
      <c r="A107" s="232"/>
      <c r="B107" s="253"/>
      <c r="C107" s="253"/>
      <c r="D107" s="253"/>
      <c r="E107" s="253"/>
      <c r="F107" s="290"/>
      <c r="G107" s="218"/>
      <c r="H107" s="245"/>
      <c r="I107" s="246"/>
      <c r="J107" s="175" t="s">
        <v>259</v>
      </c>
      <c r="K107" s="150" t="s">
        <v>7</v>
      </c>
      <c r="L107" s="150">
        <f>L101*6</f>
        <v>12</v>
      </c>
      <c r="M107" s="177" t="s">
        <v>260</v>
      </c>
      <c r="N107" s="227"/>
      <c r="O107" s="208"/>
      <c r="Q107" s="276"/>
      <c r="R107" s="266"/>
      <c r="S107" s="229"/>
      <c r="T107" s="229"/>
    </row>
    <row r="108" spans="1:20" x14ac:dyDescent="0.2">
      <c r="A108" s="233"/>
      <c r="B108" s="253"/>
      <c r="C108" s="253"/>
      <c r="D108" s="253"/>
      <c r="E108" s="253"/>
      <c r="F108" s="291"/>
      <c r="G108" s="218"/>
      <c r="H108" s="237"/>
      <c r="I108" s="235"/>
      <c r="J108" s="149" t="s">
        <v>515</v>
      </c>
      <c r="K108" s="150" t="s">
        <v>97</v>
      </c>
      <c r="L108" s="176">
        <v>5.1000000000000004E-3</v>
      </c>
      <c r="M108" s="172" t="s">
        <v>516</v>
      </c>
      <c r="N108" s="227"/>
      <c r="O108" s="208"/>
      <c r="Q108" s="276"/>
      <c r="R108" s="266"/>
      <c r="S108" s="229"/>
      <c r="T108" s="229"/>
    </row>
    <row r="109" spans="1:20" x14ac:dyDescent="0.2">
      <c r="A109" s="231" t="s">
        <v>560</v>
      </c>
      <c r="B109" s="253"/>
      <c r="C109" s="253"/>
      <c r="D109" s="253"/>
      <c r="E109" s="253"/>
      <c r="F109" s="240" t="s">
        <v>611</v>
      </c>
      <c r="G109" s="292" t="s">
        <v>517</v>
      </c>
      <c r="H109" s="236" t="s">
        <v>97</v>
      </c>
      <c r="I109" s="234">
        <v>0.32800000000000001</v>
      </c>
      <c r="J109" s="119" t="s">
        <v>518</v>
      </c>
      <c r="K109" s="200" t="s">
        <v>97</v>
      </c>
      <c r="L109" s="199">
        <v>0.32800000000000001</v>
      </c>
      <c r="M109" s="172" t="s">
        <v>519</v>
      </c>
      <c r="N109" s="227" t="s">
        <v>597</v>
      </c>
      <c r="O109" s="208"/>
      <c r="Q109" s="276"/>
      <c r="R109" s="266"/>
      <c r="S109" s="229"/>
      <c r="T109" s="229"/>
    </row>
    <row r="110" spans="1:20" x14ac:dyDescent="0.2">
      <c r="A110" s="232"/>
      <c r="B110" s="253"/>
      <c r="C110" s="253"/>
      <c r="D110" s="253"/>
      <c r="E110" s="253"/>
      <c r="F110" s="247"/>
      <c r="G110" s="293"/>
      <c r="H110" s="245"/>
      <c r="I110" s="246"/>
      <c r="J110" s="149" t="s">
        <v>511</v>
      </c>
      <c r="K110" s="200" t="s">
        <v>6</v>
      </c>
      <c r="L110" s="200" t="s">
        <v>514</v>
      </c>
      <c r="M110" s="172" t="s">
        <v>240</v>
      </c>
      <c r="N110" s="227"/>
      <c r="O110" s="208"/>
      <c r="Q110" s="276"/>
      <c r="R110" s="266"/>
      <c r="S110" s="229"/>
      <c r="T110" s="229"/>
    </row>
    <row r="111" spans="1:20" x14ac:dyDescent="0.2">
      <c r="A111" s="232"/>
      <c r="B111" s="253"/>
      <c r="C111" s="253"/>
      <c r="D111" s="253"/>
      <c r="E111" s="253"/>
      <c r="F111" s="247"/>
      <c r="G111" s="293"/>
      <c r="H111" s="245"/>
      <c r="I111" s="246"/>
      <c r="J111" s="149" t="s">
        <v>512</v>
      </c>
      <c r="K111" s="200" t="s">
        <v>6</v>
      </c>
      <c r="L111" s="200" t="s">
        <v>514</v>
      </c>
      <c r="M111" s="172" t="s">
        <v>513</v>
      </c>
      <c r="N111" s="227"/>
      <c r="O111" s="208"/>
      <c r="Q111" s="276"/>
      <c r="R111" s="266"/>
      <c r="S111" s="229"/>
      <c r="T111" s="229"/>
    </row>
    <row r="112" spans="1:20" x14ac:dyDescent="0.2">
      <c r="A112" s="232"/>
      <c r="B112" s="253"/>
      <c r="C112" s="253"/>
      <c r="D112" s="253"/>
      <c r="E112" s="253"/>
      <c r="F112" s="247"/>
      <c r="G112" s="293"/>
      <c r="H112" s="245"/>
      <c r="I112" s="246"/>
      <c r="J112" s="149" t="s">
        <v>515</v>
      </c>
      <c r="K112" s="150" t="s">
        <v>97</v>
      </c>
      <c r="L112" s="176">
        <f>L109*0.0155</f>
        <v>5.084E-3</v>
      </c>
      <c r="M112" s="172" t="s">
        <v>516</v>
      </c>
      <c r="N112" s="227"/>
      <c r="O112" s="208"/>
      <c r="Q112" s="276"/>
      <c r="R112" s="266"/>
      <c r="S112" s="229"/>
      <c r="T112" s="229"/>
    </row>
    <row r="113" spans="1:20" x14ac:dyDescent="0.2">
      <c r="A113" s="232"/>
      <c r="B113" s="253"/>
      <c r="C113" s="253"/>
      <c r="D113" s="253"/>
      <c r="E113" s="253"/>
      <c r="F113" s="247"/>
      <c r="G113" s="293"/>
      <c r="H113" s="245"/>
      <c r="I113" s="246"/>
      <c r="J113" s="175" t="s">
        <v>345</v>
      </c>
      <c r="K113" s="150" t="s">
        <v>97</v>
      </c>
      <c r="L113" s="176">
        <f>L109*10*2.15/1000</f>
        <v>7.0520000000000001E-3</v>
      </c>
      <c r="M113" s="177" t="s">
        <v>239</v>
      </c>
      <c r="N113" s="227"/>
      <c r="O113" s="208"/>
      <c r="Q113" s="276"/>
      <c r="R113" s="266"/>
      <c r="S113" s="229"/>
      <c r="T113" s="229"/>
    </row>
    <row r="114" spans="1:20" ht="14.25" customHeight="1" x14ac:dyDescent="0.2">
      <c r="A114" s="233"/>
      <c r="B114" s="253"/>
      <c r="C114" s="253"/>
      <c r="D114" s="253"/>
      <c r="E114" s="253"/>
      <c r="F114" s="241"/>
      <c r="G114" s="294"/>
      <c r="H114" s="237"/>
      <c r="I114" s="235"/>
      <c r="J114" s="175" t="s">
        <v>259</v>
      </c>
      <c r="K114" s="150" t="s">
        <v>7</v>
      </c>
      <c r="L114" s="150">
        <f>L109*6</f>
        <v>1.968</v>
      </c>
      <c r="M114" s="177" t="s">
        <v>260</v>
      </c>
      <c r="N114" s="227"/>
      <c r="O114" s="208"/>
      <c r="Q114" s="276"/>
      <c r="R114" s="266"/>
      <c r="S114" s="229"/>
      <c r="T114" s="229"/>
    </row>
    <row r="115" spans="1:20" x14ac:dyDescent="0.25">
      <c r="A115" s="231" t="s">
        <v>561</v>
      </c>
      <c r="B115" s="253"/>
      <c r="C115" s="253"/>
      <c r="D115" s="253"/>
      <c r="E115" s="253"/>
      <c r="F115" s="240" t="s">
        <v>613</v>
      </c>
      <c r="G115" s="242" t="s">
        <v>243</v>
      </c>
      <c r="H115" s="236" t="s">
        <v>227</v>
      </c>
      <c r="I115" s="234">
        <v>4</v>
      </c>
      <c r="J115" s="145" t="s">
        <v>244</v>
      </c>
      <c r="K115" s="178" t="s">
        <v>245</v>
      </c>
      <c r="L115" s="179">
        <v>2</v>
      </c>
      <c r="M115" s="148">
        <v>2000500651</v>
      </c>
      <c r="N115" s="227"/>
      <c r="O115" s="208"/>
      <c r="Q115" s="276"/>
      <c r="R115" s="266"/>
      <c r="S115" s="229"/>
      <c r="T115" s="229"/>
    </row>
    <row r="116" spans="1:20" x14ac:dyDescent="0.2">
      <c r="A116" s="232"/>
      <c r="B116" s="253"/>
      <c r="C116" s="253"/>
      <c r="D116" s="253"/>
      <c r="E116" s="253"/>
      <c r="F116" s="247"/>
      <c r="G116" s="243"/>
      <c r="H116" s="245"/>
      <c r="I116" s="246"/>
      <c r="J116" s="154" t="s">
        <v>246</v>
      </c>
      <c r="K116" s="163" t="s">
        <v>7</v>
      </c>
      <c r="L116" s="164">
        <v>8</v>
      </c>
      <c r="M116" s="180" t="s">
        <v>247</v>
      </c>
      <c r="N116" s="227"/>
      <c r="O116" s="208"/>
      <c r="Q116" s="276"/>
      <c r="R116" s="266"/>
      <c r="S116" s="229"/>
      <c r="T116" s="229"/>
    </row>
    <row r="117" spans="1:20" x14ac:dyDescent="0.2">
      <c r="A117" s="232"/>
      <c r="B117" s="253"/>
      <c r="C117" s="253"/>
      <c r="D117" s="253"/>
      <c r="E117" s="253"/>
      <c r="F117" s="247"/>
      <c r="G117" s="243"/>
      <c r="H117" s="245"/>
      <c r="I117" s="246"/>
      <c r="J117" s="119" t="s">
        <v>235</v>
      </c>
      <c r="K117" s="120" t="s">
        <v>227</v>
      </c>
      <c r="L117" s="121">
        <v>2</v>
      </c>
      <c r="M117" s="122">
        <v>2000966428</v>
      </c>
      <c r="N117" s="227"/>
      <c r="O117" s="208"/>
      <c r="Q117" s="276"/>
      <c r="R117" s="266"/>
      <c r="S117" s="229"/>
      <c r="T117" s="229"/>
    </row>
    <row r="118" spans="1:20" x14ac:dyDescent="0.2">
      <c r="A118" s="232"/>
      <c r="B118" s="253"/>
      <c r="C118" s="253"/>
      <c r="D118" s="253"/>
      <c r="E118" s="253"/>
      <c r="F118" s="247"/>
      <c r="G118" s="243"/>
      <c r="H118" s="245"/>
      <c r="I118" s="246"/>
      <c r="J118" s="154" t="s">
        <v>248</v>
      </c>
      <c r="K118" s="163" t="s">
        <v>249</v>
      </c>
      <c r="L118" s="164">
        <v>1</v>
      </c>
      <c r="M118" s="180" t="s">
        <v>250</v>
      </c>
      <c r="N118" s="227"/>
      <c r="O118" s="208"/>
      <c r="Q118" s="276"/>
      <c r="R118" s="266"/>
      <c r="S118" s="229"/>
      <c r="T118" s="229"/>
    </row>
    <row r="119" spans="1:20" x14ac:dyDescent="0.2">
      <c r="A119" s="232"/>
      <c r="B119" s="253"/>
      <c r="C119" s="253"/>
      <c r="D119" s="253"/>
      <c r="E119" s="253"/>
      <c r="F119" s="247"/>
      <c r="G119" s="243"/>
      <c r="H119" s="245"/>
      <c r="I119" s="246"/>
      <c r="J119" s="154" t="s">
        <v>234</v>
      </c>
      <c r="K119" s="163" t="s">
        <v>6</v>
      </c>
      <c r="L119" s="164">
        <v>4</v>
      </c>
      <c r="M119" s="180" t="s">
        <v>232</v>
      </c>
      <c r="N119" s="227"/>
      <c r="O119" s="208"/>
      <c r="Q119" s="276"/>
      <c r="R119" s="266"/>
      <c r="S119" s="229"/>
      <c r="T119" s="229"/>
    </row>
    <row r="120" spans="1:20" x14ac:dyDescent="0.2">
      <c r="A120" s="232"/>
      <c r="B120" s="253"/>
      <c r="C120" s="253"/>
      <c r="D120" s="253"/>
      <c r="E120" s="253"/>
      <c r="F120" s="247"/>
      <c r="G120" s="243"/>
      <c r="H120" s="245"/>
      <c r="I120" s="246"/>
      <c r="J120" s="154" t="s">
        <v>251</v>
      </c>
      <c r="K120" s="163" t="s">
        <v>7</v>
      </c>
      <c r="L120" s="164">
        <v>5</v>
      </c>
      <c r="M120" s="155" t="s">
        <v>252</v>
      </c>
      <c r="N120" s="227"/>
      <c r="O120" s="208"/>
      <c r="Q120" s="276"/>
      <c r="R120" s="266"/>
      <c r="S120" s="229"/>
      <c r="T120" s="229"/>
    </row>
    <row r="121" spans="1:20" x14ac:dyDescent="0.2">
      <c r="A121" s="232"/>
      <c r="B121" s="253"/>
      <c r="C121" s="253"/>
      <c r="D121" s="253"/>
      <c r="E121" s="253"/>
      <c r="F121" s="247"/>
      <c r="G121" s="243"/>
      <c r="H121" s="245"/>
      <c r="I121" s="246"/>
      <c r="J121" s="119" t="s">
        <v>253</v>
      </c>
      <c r="K121" s="163" t="s">
        <v>7</v>
      </c>
      <c r="L121" s="121">
        <v>4</v>
      </c>
      <c r="M121" s="181" t="s">
        <v>255</v>
      </c>
      <c r="N121" s="227"/>
      <c r="O121" s="208"/>
      <c r="Q121" s="276"/>
      <c r="R121" s="266"/>
      <c r="S121" s="229"/>
      <c r="T121" s="229"/>
    </row>
    <row r="122" spans="1:20" x14ac:dyDescent="0.2">
      <c r="A122" s="232"/>
      <c r="B122" s="253"/>
      <c r="C122" s="253"/>
      <c r="D122" s="253"/>
      <c r="E122" s="253"/>
      <c r="F122" s="247"/>
      <c r="G122" s="243"/>
      <c r="H122" s="245"/>
      <c r="I122" s="246"/>
      <c r="J122" s="119" t="s">
        <v>254</v>
      </c>
      <c r="K122" s="163" t="s">
        <v>7</v>
      </c>
      <c r="L122" s="121">
        <v>1</v>
      </c>
      <c r="M122" s="181" t="s">
        <v>256</v>
      </c>
      <c r="N122" s="227"/>
      <c r="O122" s="208"/>
      <c r="Q122" s="276"/>
      <c r="R122" s="266"/>
      <c r="S122" s="229"/>
      <c r="T122" s="229"/>
    </row>
    <row r="123" spans="1:20" x14ac:dyDescent="0.2">
      <c r="A123" s="233"/>
      <c r="B123" s="253"/>
      <c r="C123" s="253"/>
      <c r="D123" s="253"/>
      <c r="E123" s="253"/>
      <c r="F123" s="241"/>
      <c r="G123" s="244"/>
      <c r="H123" s="237"/>
      <c r="I123" s="235"/>
      <c r="J123" s="119" t="s">
        <v>257</v>
      </c>
      <c r="K123" s="163" t="s">
        <v>7</v>
      </c>
      <c r="L123" s="121">
        <v>0.4</v>
      </c>
      <c r="M123" s="122">
        <v>2000068584</v>
      </c>
      <c r="N123" s="227"/>
      <c r="O123" s="208"/>
      <c r="Q123" s="276"/>
      <c r="R123" s="266"/>
      <c r="S123" s="229"/>
      <c r="T123" s="229"/>
    </row>
    <row r="124" spans="1:20" x14ac:dyDescent="0.25">
      <c r="A124" s="231" t="s">
        <v>562</v>
      </c>
      <c r="B124" s="253"/>
      <c r="C124" s="253"/>
      <c r="D124" s="253"/>
      <c r="E124" s="253"/>
      <c r="F124" s="240" t="s">
        <v>614</v>
      </c>
      <c r="G124" s="242" t="s">
        <v>258</v>
      </c>
      <c r="H124" s="236" t="s">
        <v>227</v>
      </c>
      <c r="I124" s="234">
        <v>4</v>
      </c>
      <c r="J124" s="182" t="s">
        <v>269</v>
      </c>
      <c r="K124" s="158" t="s">
        <v>7</v>
      </c>
      <c r="L124" s="158">
        <v>2</v>
      </c>
      <c r="M124" s="159">
        <v>2000557758</v>
      </c>
      <c r="N124" s="227"/>
      <c r="O124" s="208"/>
      <c r="Q124" s="276"/>
      <c r="R124" s="266"/>
      <c r="S124" s="229"/>
      <c r="T124" s="229"/>
    </row>
    <row r="125" spans="1:20" ht="15" customHeight="1" x14ac:dyDescent="0.2">
      <c r="A125" s="232"/>
      <c r="B125" s="253"/>
      <c r="C125" s="253"/>
      <c r="D125" s="253"/>
      <c r="E125" s="253"/>
      <c r="F125" s="247"/>
      <c r="G125" s="243"/>
      <c r="H125" s="245"/>
      <c r="I125" s="246"/>
      <c r="J125" s="149" t="s">
        <v>268</v>
      </c>
      <c r="K125" s="150" t="s">
        <v>45</v>
      </c>
      <c r="L125" s="150">
        <v>2</v>
      </c>
      <c r="M125" s="122">
        <v>2000189583</v>
      </c>
      <c r="N125" s="227"/>
      <c r="O125" s="208"/>
      <c r="Q125" s="276"/>
      <c r="R125" s="266"/>
      <c r="S125" s="229"/>
      <c r="T125" s="229"/>
    </row>
    <row r="126" spans="1:20" x14ac:dyDescent="0.2">
      <c r="A126" s="232"/>
      <c r="B126" s="253"/>
      <c r="C126" s="253"/>
      <c r="D126" s="253"/>
      <c r="E126" s="253"/>
      <c r="F126" s="247"/>
      <c r="G126" s="243"/>
      <c r="H126" s="245"/>
      <c r="I126" s="246"/>
      <c r="J126" s="202" t="s">
        <v>270</v>
      </c>
      <c r="K126" s="183" t="s">
        <v>6</v>
      </c>
      <c r="L126" s="183">
        <v>2</v>
      </c>
      <c r="M126" s="122">
        <v>2000289279</v>
      </c>
      <c r="N126" s="227"/>
      <c r="O126" s="208"/>
      <c r="Q126" s="276"/>
      <c r="R126" s="266"/>
      <c r="S126" s="229"/>
      <c r="T126" s="229"/>
    </row>
    <row r="127" spans="1:20" x14ac:dyDescent="0.2">
      <c r="A127" s="232"/>
      <c r="B127" s="253"/>
      <c r="C127" s="253"/>
      <c r="D127" s="253"/>
      <c r="E127" s="253"/>
      <c r="F127" s="247"/>
      <c r="G127" s="243"/>
      <c r="H127" s="245"/>
      <c r="I127" s="246"/>
      <c r="J127" s="202" t="s">
        <v>266</v>
      </c>
      <c r="K127" s="183" t="s">
        <v>6</v>
      </c>
      <c r="L127" s="183">
        <v>2</v>
      </c>
      <c r="M127" s="122" t="s">
        <v>267</v>
      </c>
      <c r="N127" s="227"/>
      <c r="O127" s="208"/>
      <c r="Q127" s="276"/>
      <c r="R127" s="266"/>
      <c r="S127" s="229"/>
      <c r="T127" s="229"/>
    </row>
    <row r="128" spans="1:20" x14ac:dyDescent="0.2">
      <c r="A128" s="232"/>
      <c r="B128" s="253"/>
      <c r="C128" s="253"/>
      <c r="D128" s="253"/>
      <c r="E128" s="253"/>
      <c r="F128" s="247"/>
      <c r="G128" s="243"/>
      <c r="H128" s="245"/>
      <c r="I128" s="246"/>
      <c r="J128" s="149" t="s">
        <v>264</v>
      </c>
      <c r="K128" s="150" t="s">
        <v>7</v>
      </c>
      <c r="L128" s="150">
        <v>4</v>
      </c>
      <c r="M128" s="122">
        <v>2000744270</v>
      </c>
      <c r="N128" s="227"/>
      <c r="O128" s="208"/>
      <c r="Q128" s="276"/>
      <c r="R128" s="266"/>
      <c r="S128" s="229"/>
      <c r="T128" s="229"/>
    </row>
    <row r="129" spans="1:20" x14ac:dyDescent="0.25">
      <c r="A129" s="232"/>
      <c r="B129" s="253"/>
      <c r="C129" s="253"/>
      <c r="D129" s="253"/>
      <c r="E129" s="253"/>
      <c r="F129" s="247"/>
      <c r="G129" s="243"/>
      <c r="H129" s="245"/>
      <c r="I129" s="246"/>
      <c r="J129" s="182" t="s">
        <v>259</v>
      </c>
      <c r="K129" s="158" t="s">
        <v>7</v>
      </c>
      <c r="L129" s="184">
        <v>12</v>
      </c>
      <c r="M129" s="159" t="s">
        <v>260</v>
      </c>
      <c r="N129" s="227"/>
      <c r="O129" s="208"/>
      <c r="Q129" s="276"/>
      <c r="R129" s="266"/>
      <c r="S129" s="229"/>
      <c r="T129" s="229"/>
    </row>
    <row r="130" spans="1:20" x14ac:dyDescent="0.25">
      <c r="A130" s="232"/>
      <c r="B130" s="253"/>
      <c r="C130" s="253"/>
      <c r="D130" s="253"/>
      <c r="E130" s="253"/>
      <c r="F130" s="247"/>
      <c r="G130" s="243"/>
      <c r="H130" s="245"/>
      <c r="I130" s="246"/>
      <c r="J130" s="182" t="s">
        <v>261</v>
      </c>
      <c r="K130" s="185" t="s">
        <v>97</v>
      </c>
      <c r="L130" s="151">
        <v>0.03</v>
      </c>
      <c r="M130" s="122" t="s">
        <v>239</v>
      </c>
      <c r="N130" s="227"/>
      <c r="O130" s="208"/>
      <c r="Q130" s="276"/>
      <c r="R130" s="266"/>
      <c r="S130" s="229"/>
      <c r="T130" s="229"/>
    </row>
    <row r="131" spans="1:20" x14ac:dyDescent="0.2">
      <c r="A131" s="232"/>
      <c r="B131" s="253"/>
      <c r="C131" s="253"/>
      <c r="D131" s="253"/>
      <c r="E131" s="253"/>
      <c r="F131" s="247"/>
      <c r="G131" s="243"/>
      <c r="H131" s="245"/>
      <c r="I131" s="246"/>
      <c r="J131" s="149" t="s">
        <v>262</v>
      </c>
      <c r="K131" s="150" t="s">
        <v>7</v>
      </c>
      <c r="L131" s="151">
        <v>48</v>
      </c>
      <c r="M131" s="122" t="s">
        <v>263</v>
      </c>
      <c r="N131" s="227"/>
      <c r="O131" s="208"/>
      <c r="Q131" s="276"/>
      <c r="R131" s="266"/>
      <c r="S131" s="229"/>
      <c r="T131" s="229"/>
    </row>
    <row r="132" spans="1:20" x14ac:dyDescent="0.25">
      <c r="A132" s="233"/>
      <c r="B132" s="253"/>
      <c r="C132" s="253"/>
      <c r="D132" s="253"/>
      <c r="E132" s="253"/>
      <c r="F132" s="241"/>
      <c r="G132" s="244"/>
      <c r="H132" s="237"/>
      <c r="I132" s="235"/>
      <c r="J132" s="152" t="s">
        <v>265</v>
      </c>
      <c r="K132" s="153" t="s">
        <v>7</v>
      </c>
      <c r="L132" s="153">
        <v>3</v>
      </c>
      <c r="M132" s="122">
        <v>2000253416</v>
      </c>
      <c r="N132" s="227"/>
      <c r="O132" s="208"/>
      <c r="Q132" s="276"/>
      <c r="R132" s="266"/>
      <c r="S132" s="229"/>
      <c r="T132" s="229"/>
    </row>
    <row r="133" spans="1:20" ht="15" customHeight="1" x14ac:dyDescent="0.25">
      <c r="A133" s="231" t="s">
        <v>563</v>
      </c>
      <c r="B133" s="253"/>
      <c r="C133" s="253"/>
      <c r="D133" s="253"/>
      <c r="E133" s="253"/>
      <c r="F133" s="240" t="s">
        <v>271</v>
      </c>
      <c r="G133" s="242" t="s">
        <v>599</v>
      </c>
      <c r="H133" s="236" t="s">
        <v>227</v>
      </c>
      <c r="I133" s="234">
        <v>2</v>
      </c>
      <c r="J133" s="182" t="s">
        <v>268</v>
      </c>
      <c r="K133" s="158" t="s">
        <v>45</v>
      </c>
      <c r="L133" s="158">
        <v>2</v>
      </c>
      <c r="M133" s="159">
        <v>2000189583</v>
      </c>
      <c r="N133" s="227"/>
      <c r="O133" s="208"/>
      <c r="Q133" s="276"/>
      <c r="R133" s="266"/>
      <c r="S133" s="229"/>
      <c r="T133" s="229"/>
    </row>
    <row r="134" spans="1:20" x14ac:dyDescent="0.2">
      <c r="A134" s="232"/>
      <c r="B134" s="253"/>
      <c r="C134" s="253"/>
      <c r="D134" s="253"/>
      <c r="E134" s="253"/>
      <c r="F134" s="247"/>
      <c r="G134" s="243"/>
      <c r="H134" s="245"/>
      <c r="I134" s="246"/>
      <c r="J134" s="149" t="s">
        <v>264</v>
      </c>
      <c r="K134" s="150" t="s">
        <v>7</v>
      </c>
      <c r="L134" s="150">
        <v>4</v>
      </c>
      <c r="M134" s="122">
        <v>2000744270</v>
      </c>
      <c r="N134" s="227"/>
      <c r="O134" s="208"/>
      <c r="Q134" s="276"/>
      <c r="R134" s="266"/>
      <c r="S134" s="229"/>
      <c r="T134" s="229"/>
    </row>
    <row r="135" spans="1:20" x14ac:dyDescent="0.2">
      <c r="A135" s="232"/>
      <c r="B135" s="253"/>
      <c r="C135" s="253"/>
      <c r="D135" s="253"/>
      <c r="E135" s="253"/>
      <c r="F135" s="247"/>
      <c r="G135" s="243"/>
      <c r="H135" s="245"/>
      <c r="I135" s="246"/>
      <c r="J135" s="119" t="s">
        <v>272</v>
      </c>
      <c r="K135" s="120" t="s">
        <v>233</v>
      </c>
      <c r="L135" s="121">
        <v>0.1</v>
      </c>
      <c r="M135" s="181">
        <v>2000555508</v>
      </c>
      <c r="N135" s="227"/>
      <c r="O135" s="208"/>
      <c r="Q135" s="276"/>
      <c r="R135" s="266"/>
      <c r="S135" s="229"/>
      <c r="T135" s="229"/>
    </row>
    <row r="136" spans="1:20" x14ac:dyDescent="0.2">
      <c r="A136" s="232"/>
      <c r="B136" s="253"/>
      <c r="C136" s="253"/>
      <c r="D136" s="253"/>
      <c r="E136" s="253"/>
      <c r="F136" s="247"/>
      <c r="G136" s="243"/>
      <c r="H136" s="245"/>
      <c r="I136" s="246"/>
      <c r="J136" s="119" t="s">
        <v>273</v>
      </c>
      <c r="K136" s="120" t="s">
        <v>233</v>
      </c>
      <c r="L136" s="121">
        <v>0.1</v>
      </c>
      <c r="M136" s="181">
        <v>2000555514</v>
      </c>
      <c r="N136" s="227"/>
      <c r="O136" s="208"/>
      <c r="Q136" s="276"/>
      <c r="R136" s="266"/>
      <c r="S136" s="229"/>
      <c r="T136" s="229"/>
    </row>
    <row r="137" spans="1:20" x14ac:dyDescent="0.2">
      <c r="A137" s="232"/>
      <c r="B137" s="253"/>
      <c r="C137" s="253"/>
      <c r="D137" s="253"/>
      <c r="E137" s="253"/>
      <c r="F137" s="247"/>
      <c r="G137" s="243"/>
      <c r="H137" s="245"/>
      <c r="I137" s="246"/>
      <c r="J137" s="119" t="s">
        <v>274</v>
      </c>
      <c r="K137" s="120" t="s">
        <v>233</v>
      </c>
      <c r="L137" s="121">
        <v>0.1</v>
      </c>
      <c r="M137" s="181">
        <v>2000625071</v>
      </c>
      <c r="N137" s="227"/>
      <c r="O137" s="208"/>
      <c r="Q137" s="276"/>
      <c r="R137" s="266"/>
      <c r="S137" s="229"/>
      <c r="T137" s="229"/>
    </row>
    <row r="138" spans="1:20" x14ac:dyDescent="0.2">
      <c r="A138" s="232"/>
      <c r="B138" s="253"/>
      <c r="C138" s="253"/>
      <c r="D138" s="253"/>
      <c r="E138" s="253"/>
      <c r="F138" s="247"/>
      <c r="G138" s="243"/>
      <c r="H138" s="245"/>
      <c r="I138" s="246"/>
      <c r="J138" s="119" t="s">
        <v>275</v>
      </c>
      <c r="K138" s="120" t="s">
        <v>233</v>
      </c>
      <c r="L138" s="121">
        <v>0.1</v>
      </c>
      <c r="M138" s="181">
        <v>2000251295</v>
      </c>
      <c r="N138" s="227"/>
      <c r="O138" s="208"/>
      <c r="Q138" s="276"/>
      <c r="R138" s="266"/>
      <c r="S138" s="229"/>
      <c r="T138" s="229"/>
    </row>
    <row r="139" spans="1:20" x14ac:dyDescent="0.2">
      <c r="A139" s="233"/>
      <c r="B139" s="253"/>
      <c r="C139" s="253"/>
      <c r="D139" s="253"/>
      <c r="E139" s="253"/>
      <c r="F139" s="241"/>
      <c r="G139" s="244"/>
      <c r="H139" s="237"/>
      <c r="I139" s="235"/>
      <c r="J139" s="119" t="s">
        <v>276</v>
      </c>
      <c r="K139" s="120" t="s">
        <v>229</v>
      </c>
      <c r="L139" s="121">
        <v>1E-3</v>
      </c>
      <c r="M139" s="181" t="s">
        <v>277</v>
      </c>
      <c r="N139" s="227"/>
      <c r="O139" s="208"/>
      <c r="Q139" s="276"/>
      <c r="R139" s="266"/>
      <c r="S139" s="229"/>
      <c r="T139" s="229"/>
    </row>
    <row r="140" spans="1:20" x14ac:dyDescent="0.25">
      <c r="A140" s="231" t="s">
        <v>564</v>
      </c>
      <c r="B140" s="253"/>
      <c r="C140" s="253"/>
      <c r="D140" s="253"/>
      <c r="E140" s="253"/>
      <c r="F140" s="240" t="s">
        <v>278</v>
      </c>
      <c r="G140" s="242" t="s">
        <v>600</v>
      </c>
      <c r="H140" s="236" t="s">
        <v>279</v>
      </c>
      <c r="I140" s="234">
        <v>4</v>
      </c>
      <c r="J140" s="182" t="s">
        <v>264</v>
      </c>
      <c r="K140" s="158" t="s">
        <v>7</v>
      </c>
      <c r="L140" s="158">
        <v>4</v>
      </c>
      <c r="M140" s="159">
        <v>2000744270</v>
      </c>
      <c r="N140" s="227"/>
      <c r="O140" s="208"/>
      <c r="Q140" s="276"/>
      <c r="R140" s="266"/>
      <c r="S140" s="229"/>
      <c r="T140" s="229"/>
    </row>
    <row r="141" spans="1:20" ht="15" customHeight="1" x14ac:dyDescent="0.25">
      <c r="A141" s="232"/>
      <c r="B141" s="253"/>
      <c r="C141" s="253"/>
      <c r="D141" s="253"/>
      <c r="E141" s="253"/>
      <c r="F141" s="247"/>
      <c r="G141" s="243"/>
      <c r="H141" s="245"/>
      <c r="I141" s="246"/>
      <c r="J141" s="182" t="s">
        <v>268</v>
      </c>
      <c r="K141" s="158" t="s">
        <v>45</v>
      </c>
      <c r="L141" s="158">
        <v>2</v>
      </c>
      <c r="M141" s="159">
        <v>2000189583</v>
      </c>
      <c r="N141" s="227"/>
      <c r="O141" s="208"/>
      <c r="Q141" s="276"/>
      <c r="R141" s="266"/>
      <c r="S141" s="229"/>
      <c r="T141" s="229"/>
    </row>
    <row r="142" spans="1:20" x14ac:dyDescent="0.2">
      <c r="A142" s="232"/>
      <c r="B142" s="253"/>
      <c r="C142" s="253"/>
      <c r="D142" s="253"/>
      <c r="E142" s="253"/>
      <c r="F142" s="247"/>
      <c r="G142" s="243"/>
      <c r="H142" s="245"/>
      <c r="I142" s="246"/>
      <c r="J142" s="154" t="s">
        <v>287</v>
      </c>
      <c r="K142" s="186" t="s">
        <v>7</v>
      </c>
      <c r="L142" s="186">
        <v>14</v>
      </c>
      <c r="M142" s="155">
        <v>2000068281</v>
      </c>
      <c r="N142" s="227"/>
      <c r="O142" s="208"/>
      <c r="Q142" s="276"/>
      <c r="R142" s="266"/>
      <c r="S142" s="229"/>
      <c r="T142" s="229"/>
    </row>
    <row r="143" spans="1:20" x14ac:dyDescent="0.2">
      <c r="A143" s="232"/>
      <c r="B143" s="253"/>
      <c r="C143" s="253"/>
      <c r="D143" s="253"/>
      <c r="E143" s="253"/>
      <c r="F143" s="247"/>
      <c r="G143" s="243"/>
      <c r="H143" s="245"/>
      <c r="I143" s="246"/>
      <c r="J143" s="119" t="s">
        <v>281</v>
      </c>
      <c r="K143" s="120" t="s">
        <v>233</v>
      </c>
      <c r="L143" s="121">
        <v>3</v>
      </c>
      <c r="M143" s="122" t="s">
        <v>280</v>
      </c>
      <c r="N143" s="227"/>
      <c r="O143" s="208"/>
      <c r="Q143" s="276"/>
      <c r="R143" s="266"/>
      <c r="S143" s="229"/>
      <c r="T143" s="229"/>
    </row>
    <row r="144" spans="1:20" x14ac:dyDescent="0.2">
      <c r="A144" s="232"/>
      <c r="B144" s="253"/>
      <c r="C144" s="253"/>
      <c r="D144" s="253"/>
      <c r="E144" s="253"/>
      <c r="F144" s="247"/>
      <c r="G144" s="243"/>
      <c r="H144" s="245"/>
      <c r="I144" s="246"/>
      <c r="J144" s="119" t="s">
        <v>282</v>
      </c>
      <c r="K144" s="120" t="s">
        <v>233</v>
      </c>
      <c r="L144" s="121">
        <v>1</v>
      </c>
      <c r="M144" s="122">
        <v>2000022406</v>
      </c>
      <c r="N144" s="227"/>
      <c r="O144" s="208"/>
      <c r="Q144" s="276"/>
      <c r="R144" s="266"/>
      <c r="S144" s="229"/>
      <c r="T144" s="229"/>
    </row>
    <row r="145" spans="1:20" x14ac:dyDescent="0.2">
      <c r="A145" s="232"/>
      <c r="B145" s="253"/>
      <c r="C145" s="253"/>
      <c r="D145" s="253"/>
      <c r="E145" s="253"/>
      <c r="F145" s="247"/>
      <c r="G145" s="243"/>
      <c r="H145" s="245"/>
      <c r="I145" s="246"/>
      <c r="J145" s="119" t="s">
        <v>283</v>
      </c>
      <c r="K145" s="120" t="s">
        <v>233</v>
      </c>
      <c r="L145" s="121">
        <v>3.4</v>
      </c>
      <c r="M145" s="122">
        <v>2000002414</v>
      </c>
      <c r="N145" s="227"/>
      <c r="O145" s="208"/>
      <c r="Q145" s="276"/>
      <c r="R145" s="266"/>
      <c r="S145" s="229"/>
      <c r="T145" s="229"/>
    </row>
    <row r="146" spans="1:20" x14ac:dyDescent="0.2">
      <c r="A146" s="232"/>
      <c r="B146" s="253"/>
      <c r="C146" s="253"/>
      <c r="D146" s="253"/>
      <c r="E146" s="253"/>
      <c r="F146" s="247"/>
      <c r="G146" s="243"/>
      <c r="H146" s="245"/>
      <c r="I146" s="246"/>
      <c r="J146" s="119" t="s">
        <v>284</v>
      </c>
      <c r="K146" s="120" t="s">
        <v>233</v>
      </c>
      <c r="L146" s="121">
        <v>0.2</v>
      </c>
      <c r="M146" s="122">
        <v>2000068586</v>
      </c>
      <c r="N146" s="227"/>
      <c r="O146" s="208"/>
      <c r="Q146" s="276"/>
      <c r="R146" s="266"/>
      <c r="S146" s="229"/>
      <c r="T146" s="229"/>
    </row>
    <row r="147" spans="1:20" x14ac:dyDescent="0.2">
      <c r="A147" s="233"/>
      <c r="B147" s="253"/>
      <c r="C147" s="253"/>
      <c r="D147" s="253"/>
      <c r="E147" s="253"/>
      <c r="F147" s="241"/>
      <c r="G147" s="244"/>
      <c r="H147" s="237"/>
      <c r="I147" s="235"/>
      <c r="J147" s="119" t="s">
        <v>285</v>
      </c>
      <c r="K147" s="120" t="s">
        <v>233</v>
      </c>
      <c r="L147" s="121">
        <v>0.8</v>
      </c>
      <c r="M147" s="122" t="s">
        <v>286</v>
      </c>
      <c r="N147" s="227"/>
      <c r="O147" s="208"/>
      <c r="Q147" s="276"/>
      <c r="R147" s="266"/>
      <c r="S147" s="229"/>
      <c r="T147" s="229"/>
    </row>
    <row r="148" spans="1:20" ht="30" x14ac:dyDescent="0.25">
      <c r="A148" s="138" t="s">
        <v>565</v>
      </c>
      <c r="B148" s="253"/>
      <c r="C148" s="253"/>
      <c r="D148" s="253"/>
      <c r="E148" s="253"/>
      <c r="F148" s="119" t="s">
        <v>537</v>
      </c>
      <c r="G148" s="217" t="s">
        <v>601</v>
      </c>
      <c r="H148" s="120" t="s">
        <v>227</v>
      </c>
      <c r="I148" s="124">
        <v>4</v>
      </c>
      <c r="J148" s="152" t="s">
        <v>288</v>
      </c>
      <c r="K148" s="153" t="s">
        <v>7</v>
      </c>
      <c r="L148" s="153">
        <v>12</v>
      </c>
      <c r="M148" s="159" t="s">
        <v>289</v>
      </c>
      <c r="N148" s="227"/>
      <c r="O148" s="208"/>
      <c r="Q148" s="276"/>
      <c r="R148" s="266"/>
      <c r="S148" s="229"/>
      <c r="T148" s="229"/>
    </row>
    <row r="149" spans="1:20" x14ac:dyDescent="0.25">
      <c r="A149" s="231" t="s">
        <v>570</v>
      </c>
      <c r="B149" s="253"/>
      <c r="C149" s="253"/>
      <c r="D149" s="253"/>
      <c r="E149" s="253"/>
      <c r="F149" s="240" t="s">
        <v>615</v>
      </c>
      <c r="G149" s="242" t="s">
        <v>290</v>
      </c>
      <c r="H149" s="236" t="s">
        <v>227</v>
      </c>
      <c r="I149" s="234">
        <v>1</v>
      </c>
      <c r="J149" s="187" t="s">
        <v>311</v>
      </c>
      <c r="K149" s="178" t="s">
        <v>6</v>
      </c>
      <c r="L149" s="179">
        <v>2</v>
      </c>
      <c r="M149" s="188" t="s">
        <v>312</v>
      </c>
      <c r="N149" s="227"/>
      <c r="O149" s="208"/>
      <c r="Q149" s="276"/>
      <c r="R149" s="266"/>
      <c r="S149" s="229"/>
      <c r="T149" s="229"/>
    </row>
    <row r="150" spans="1:20" x14ac:dyDescent="0.2">
      <c r="A150" s="232"/>
      <c r="B150" s="253"/>
      <c r="C150" s="253"/>
      <c r="D150" s="253"/>
      <c r="E150" s="253"/>
      <c r="F150" s="247"/>
      <c r="G150" s="243"/>
      <c r="H150" s="245"/>
      <c r="I150" s="246"/>
      <c r="J150" s="154" t="s">
        <v>251</v>
      </c>
      <c r="K150" s="163" t="s">
        <v>7</v>
      </c>
      <c r="L150" s="164">
        <v>2</v>
      </c>
      <c r="M150" s="155" t="s">
        <v>252</v>
      </c>
      <c r="N150" s="227"/>
      <c r="O150" s="208"/>
      <c r="Q150" s="276"/>
      <c r="R150" s="266"/>
      <c r="S150" s="229"/>
      <c r="T150" s="229"/>
    </row>
    <row r="151" spans="1:20" x14ac:dyDescent="0.2">
      <c r="A151" s="232"/>
      <c r="B151" s="253"/>
      <c r="C151" s="253"/>
      <c r="D151" s="253"/>
      <c r="E151" s="253"/>
      <c r="F151" s="247"/>
      <c r="G151" s="243"/>
      <c r="H151" s="245"/>
      <c r="I151" s="246"/>
      <c r="J151" s="154" t="s">
        <v>291</v>
      </c>
      <c r="K151" s="163" t="s">
        <v>7</v>
      </c>
      <c r="L151" s="164">
        <v>1</v>
      </c>
      <c r="M151" s="155">
        <v>2000192439</v>
      </c>
      <c r="N151" s="227"/>
      <c r="O151" s="208"/>
      <c r="Q151" s="276"/>
      <c r="R151" s="266"/>
      <c r="S151" s="229"/>
      <c r="T151" s="229"/>
    </row>
    <row r="152" spans="1:20" x14ac:dyDescent="0.2">
      <c r="A152" s="232"/>
      <c r="B152" s="253"/>
      <c r="C152" s="253"/>
      <c r="D152" s="253"/>
      <c r="E152" s="253"/>
      <c r="F152" s="247"/>
      <c r="G152" s="243"/>
      <c r="H152" s="245"/>
      <c r="I152" s="246"/>
      <c r="J152" s="119" t="s">
        <v>235</v>
      </c>
      <c r="K152" s="120" t="s">
        <v>227</v>
      </c>
      <c r="L152" s="121">
        <v>1</v>
      </c>
      <c r="M152" s="122">
        <v>2000966428</v>
      </c>
      <c r="N152" s="227"/>
      <c r="O152" s="208"/>
      <c r="Q152" s="276"/>
      <c r="R152" s="266"/>
      <c r="S152" s="229"/>
      <c r="T152" s="229"/>
    </row>
    <row r="153" spans="1:20" x14ac:dyDescent="0.2">
      <c r="A153" s="232"/>
      <c r="B153" s="253"/>
      <c r="C153" s="253"/>
      <c r="D153" s="253"/>
      <c r="E153" s="253"/>
      <c r="F153" s="247"/>
      <c r="G153" s="243"/>
      <c r="H153" s="245"/>
      <c r="I153" s="246"/>
      <c r="J153" s="154" t="s">
        <v>248</v>
      </c>
      <c r="K153" s="163" t="s">
        <v>45</v>
      </c>
      <c r="L153" s="164">
        <v>0.5</v>
      </c>
      <c r="M153" s="180" t="s">
        <v>250</v>
      </c>
      <c r="N153" s="227"/>
      <c r="O153" s="208"/>
      <c r="Q153" s="276"/>
      <c r="R153" s="266"/>
      <c r="S153" s="229"/>
      <c r="T153" s="229"/>
    </row>
    <row r="154" spans="1:20" x14ac:dyDescent="0.2">
      <c r="A154" s="232"/>
      <c r="B154" s="253"/>
      <c r="C154" s="253"/>
      <c r="D154" s="253"/>
      <c r="E154" s="253"/>
      <c r="F154" s="247"/>
      <c r="G154" s="243"/>
      <c r="H154" s="245"/>
      <c r="I154" s="246"/>
      <c r="J154" s="154" t="s">
        <v>234</v>
      </c>
      <c r="K154" s="163" t="s">
        <v>6</v>
      </c>
      <c r="L154" s="164">
        <v>1</v>
      </c>
      <c r="M154" s="180" t="s">
        <v>232</v>
      </c>
      <c r="N154" s="227"/>
      <c r="O154" s="208"/>
      <c r="Q154" s="276"/>
      <c r="R154" s="266"/>
      <c r="S154" s="229"/>
      <c r="T154" s="229"/>
    </row>
    <row r="155" spans="1:20" x14ac:dyDescent="0.2">
      <c r="A155" s="232"/>
      <c r="B155" s="253"/>
      <c r="C155" s="253"/>
      <c r="D155" s="253"/>
      <c r="E155" s="253"/>
      <c r="F155" s="247"/>
      <c r="G155" s="243"/>
      <c r="H155" s="245"/>
      <c r="I155" s="246"/>
      <c r="J155" s="154" t="s">
        <v>244</v>
      </c>
      <c r="K155" s="204" t="s">
        <v>245</v>
      </c>
      <c r="L155" s="203">
        <v>0.2</v>
      </c>
      <c r="M155" s="155">
        <v>2000500651</v>
      </c>
      <c r="N155" s="227"/>
      <c r="O155" s="208"/>
      <c r="Q155" s="276"/>
      <c r="R155" s="266"/>
      <c r="S155" s="229"/>
      <c r="T155" s="229"/>
    </row>
    <row r="156" spans="1:20" x14ac:dyDescent="0.2">
      <c r="A156" s="232"/>
      <c r="B156" s="253"/>
      <c r="C156" s="253"/>
      <c r="D156" s="253"/>
      <c r="E156" s="253"/>
      <c r="F156" s="247"/>
      <c r="G156" s="243"/>
      <c r="H156" s="245"/>
      <c r="I156" s="246"/>
      <c r="J156" s="154" t="s">
        <v>246</v>
      </c>
      <c r="K156" s="204" t="s">
        <v>7</v>
      </c>
      <c r="L156" s="203">
        <v>5</v>
      </c>
      <c r="M156" s="180" t="s">
        <v>247</v>
      </c>
      <c r="N156" s="227"/>
      <c r="O156" s="208"/>
      <c r="Q156" s="276"/>
      <c r="R156" s="266"/>
      <c r="S156" s="229"/>
      <c r="T156" s="229"/>
    </row>
    <row r="157" spans="1:20" x14ac:dyDescent="0.2">
      <c r="A157" s="232"/>
      <c r="B157" s="253"/>
      <c r="C157" s="253"/>
      <c r="D157" s="253"/>
      <c r="E157" s="253"/>
      <c r="F157" s="247"/>
      <c r="G157" s="243"/>
      <c r="H157" s="245"/>
      <c r="I157" s="246"/>
      <c r="J157" s="154" t="s">
        <v>292</v>
      </c>
      <c r="K157" s="204" t="s">
        <v>6</v>
      </c>
      <c r="L157" s="203">
        <v>1</v>
      </c>
      <c r="M157" s="180" t="s">
        <v>293</v>
      </c>
      <c r="N157" s="227"/>
      <c r="O157" s="208"/>
      <c r="Q157" s="276"/>
      <c r="R157" s="266"/>
      <c r="S157" s="229"/>
      <c r="T157" s="229"/>
    </row>
    <row r="158" spans="1:20" x14ac:dyDescent="0.2">
      <c r="A158" s="232"/>
      <c r="B158" s="253"/>
      <c r="C158" s="253"/>
      <c r="D158" s="253"/>
      <c r="E158" s="253"/>
      <c r="F158" s="247"/>
      <c r="G158" s="243"/>
      <c r="H158" s="245"/>
      <c r="I158" s="246"/>
      <c r="J158" s="154" t="s">
        <v>294</v>
      </c>
      <c r="K158" s="204" t="s">
        <v>7</v>
      </c>
      <c r="L158" s="203">
        <v>2</v>
      </c>
      <c r="M158" s="180" t="s">
        <v>295</v>
      </c>
      <c r="N158" s="227"/>
      <c r="O158" s="208"/>
      <c r="Q158" s="276"/>
      <c r="R158" s="266"/>
      <c r="S158" s="229"/>
      <c r="T158" s="229"/>
    </row>
    <row r="159" spans="1:20" x14ac:dyDescent="0.2">
      <c r="A159" s="232"/>
      <c r="B159" s="253"/>
      <c r="C159" s="253"/>
      <c r="D159" s="253"/>
      <c r="E159" s="253"/>
      <c r="F159" s="247"/>
      <c r="G159" s="243"/>
      <c r="H159" s="245"/>
      <c r="I159" s="246"/>
      <c r="J159" s="154" t="s">
        <v>296</v>
      </c>
      <c r="K159" s="150" t="s">
        <v>7</v>
      </c>
      <c r="L159" s="164">
        <v>3.1</v>
      </c>
      <c r="M159" s="155">
        <v>2000068355</v>
      </c>
      <c r="N159" s="227"/>
      <c r="O159" s="208"/>
      <c r="Q159" s="276"/>
      <c r="R159" s="266"/>
      <c r="S159" s="229"/>
      <c r="T159" s="229"/>
    </row>
    <row r="160" spans="1:20" x14ac:dyDescent="0.2">
      <c r="A160" s="232"/>
      <c r="B160" s="253"/>
      <c r="C160" s="253"/>
      <c r="D160" s="253"/>
      <c r="E160" s="253"/>
      <c r="F160" s="247"/>
      <c r="G160" s="243"/>
      <c r="H160" s="245"/>
      <c r="I160" s="246"/>
      <c r="J160" s="154" t="s">
        <v>297</v>
      </c>
      <c r="K160" s="150" t="s">
        <v>7</v>
      </c>
      <c r="L160" s="164">
        <v>0.63</v>
      </c>
      <c r="M160" s="155">
        <v>2000068474</v>
      </c>
      <c r="N160" s="227"/>
      <c r="O160" s="208"/>
      <c r="Q160" s="276"/>
      <c r="R160" s="266"/>
      <c r="S160" s="229"/>
      <c r="T160" s="229"/>
    </row>
    <row r="161" spans="1:20" x14ac:dyDescent="0.2">
      <c r="A161" s="232"/>
      <c r="B161" s="253"/>
      <c r="C161" s="253"/>
      <c r="D161" s="253"/>
      <c r="E161" s="253"/>
      <c r="F161" s="247"/>
      <c r="G161" s="243"/>
      <c r="H161" s="245"/>
      <c r="I161" s="246"/>
      <c r="J161" s="154" t="s">
        <v>257</v>
      </c>
      <c r="K161" s="204" t="s">
        <v>7</v>
      </c>
      <c r="L161" s="203">
        <v>0.26</v>
      </c>
      <c r="M161" s="155">
        <v>2000068584</v>
      </c>
      <c r="N161" s="227"/>
      <c r="O161" s="208"/>
      <c r="Q161" s="276"/>
      <c r="R161" s="266"/>
      <c r="S161" s="229"/>
      <c r="T161" s="229"/>
    </row>
    <row r="162" spans="1:20" x14ac:dyDescent="0.2">
      <c r="A162" s="232"/>
      <c r="B162" s="253"/>
      <c r="C162" s="253"/>
      <c r="D162" s="253"/>
      <c r="E162" s="253"/>
      <c r="F162" s="247"/>
      <c r="G162" s="243"/>
      <c r="H162" s="245"/>
      <c r="I162" s="246"/>
      <c r="J162" s="205" t="s">
        <v>298</v>
      </c>
      <c r="K162" s="204" t="s">
        <v>7</v>
      </c>
      <c r="L162" s="203">
        <v>0.14000000000000001</v>
      </c>
      <c r="M162" s="171" t="s">
        <v>299</v>
      </c>
      <c r="N162" s="227"/>
      <c r="O162" s="208"/>
      <c r="Q162" s="276"/>
      <c r="R162" s="266"/>
      <c r="S162" s="229"/>
      <c r="T162" s="229"/>
    </row>
    <row r="163" spans="1:20" x14ac:dyDescent="0.2">
      <c r="A163" s="232"/>
      <c r="B163" s="253"/>
      <c r="C163" s="253"/>
      <c r="D163" s="253"/>
      <c r="E163" s="253"/>
      <c r="F163" s="247"/>
      <c r="G163" s="243"/>
      <c r="H163" s="245"/>
      <c r="I163" s="246"/>
      <c r="J163" s="154" t="s">
        <v>300</v>
      </c>
      <c r="K163" s="163" t="s">
        <v>7</v>
      </c>
      <c r="L163" s="164">
        <v>0.1</v>
      </c>
      <c r="M163" s="155">
        <v>2000556283</v>
      </c>
      <c r="N163" s="227"/>
      <c r="O163" s="208"/>
      <c r="Q163" s="276"/>
      <c r="R163" s="266"/>
      <c r="S163" s="229"/>
      <c r="T163" s="229"/>
    </row>
    <row r="164" spans="1:20" x14ac:dyDescent="0.2">
      <c r="A164" s="232"/>
      <c r="B164" s="253"/>
      <c r="C164" s="253"/>
      <c r="D164" s="253"/>
      <c r="E164" s="253"/>
      <c r="F164" s="247"/>
      <c r="G164" s="243"/>
      <c r="H164" s="245"/>
      <c r="I164" s="246"/>
      <c r="J164" s="154" t="s">
        <v>301</v>
      </c>
      <c r="K164" s="163" t="s">
        <v>7</v>
      </c>
      <c r="L164" s="164">
        <v>0.1</v>
      </c>
      <c r="M164" s="180" t="s">
        <v>302</v>
      </c>
      <c r="N164" s="227"/>
      <c r="O164" s="208"/>
      <c r="Q164" s="276"/>
      <c r="R164" s="266"/>
      <c r="S164" s="229"/>
      <c r="T164" s="229"/>
    </row>
    <row r="165" spans="1:20" x14ac:dyDescent="0.2">
      <c r="A165" s="232"/>
      <c r="B165" s="253"/>
      <c r="C165" s="253"/>
      <c r="D165" s="253"/>
      <c r="E165" s="253"/>
      <c r="F165" s="247"/>
      <c r="G165" s="243"/>
      <c r="H165" s="245"/>
      <c r="I165" s="246"/>
      <c r="J165" s="154" t="s">
        <v>303</v>
      </c>
      <c r="K165" s="163" t="s">
        <v>7</v>
      </c>
      <c r="L165" s="164">
        <v>0.1</v>
      </c>
      <c r="M165" s="180" t="s">
        <v>304</v>
      </c>
      <c r="N165" s="227"/>
      <c r="O165" s="208"/>
      <c r="Q165" s="276"/>
      <c r="R165" s="266"/>
      <c r="S165" s="229"/>
      <c r="T165" s="229"/>
    </row>
    <row r="166" spans="1:20" x14ac:dyDescent="0.2">
      <c r="A166" s="232"/>
      <c r="B166" s="253"/>
      <c r="C166" s="253"/>
      <c r="D166" s="253"/>
      <c r="E166" s="253"/>
      <c r="F166" s="247"/>
      <c r="G166" s="243"/>
      <c r="H166" s="245"/>
      <c r="I166" s="246"/>
      <c r="J166" s="154" t="s">
        <v>305</v>
      </c>
      <c r="K166" s="163" t="s">
        <v>7</v>
      </c>
      <c r="L166" s="164">
        <v>0.1</v>
      </c>
      <c r="M166" s="180" t="s">
        <v>306</v>
      </c>
      <c r="N166" s="227"/>
      <c r="O166" s="208"/>
      <c r="Q166" s="276"/>
      <c r="R166" s="266"/>
      <c r="S166" s="229"/>
      <c r="T166" s="229"/>
    </row>
    <row r="167" spans="1:20" x14ac:dyDescent="0.2">
      <c r="A167" s="232"/>
      <c r="B167" s="253"/>
      <c r="C167" s="253"/>
      <c r="D167" s="253"/>
      <c r="E167" s="253"/>
      <c r="F167" s="247"/>
      <c r="G167" s="243"/>
      <c r="H167" s="245"/>
      <c r="I167" s="246"/>
      <c r="J167" s="154" t="s">
        <v>307</v>
      </c>
      <c r="K167" s="163" t="s">
        <v>7</v>
      </c>
      <c r="L167" s="164">
        <v>0.1</v>
      </c>
      <c r="M167" s="180" t="s">
        <v>308</v>
      </c>
      <c r="N167" s="227"/>
      <c r="O167" s="208"/>
      <c r="Q167" s="276"/>
      <c r="R167" s="266"/>
      <c r="S167" s="229"/>
      <c r="T167" s="229"/>
    </row>
    <row r="168" spans="1:20" x14ac:dyDescent="0.2">
      <c r="A168" s="232"/>
      <c r="B168" s="253"/>
      <c r="C168" s="253"/>
      <c r="D168" s="253"/>
      <c r="E168" s="253"/>
      <c r="F168" s="247"/>
      <c r="G168" s="243"/>
      <c r="H168" s="245"/>
      <c r="I168" s="246"/>
      <c r="J168" s="154" t="s">
        <v>309</v>
      </c>
      <c r="K168" s="163" t="s">
        <v>7</v>
      </c>
      <c r="L168" s="164">
        <v>0.1</v>
      </c>
      <c r="M168" s="180" t="s">
        <v>310</v>
      </c>
      <c r="N168" s="227"/>
      <c r="O168" s="208"/>
      <c r="Q168" s="276"/>
      <c r="R168" s="266"/>
      <c r="S168" s="229"/>
      <c r="T168" s="229"/>
    </row>
    <row r="169" spans="1:20" x14ac:dyDescent="0.25">
      <c r="A169" s="231" t="s">
        <v>571</v>
      </c>
      <c r="B169" s="253"/>
      <c r="C169" s="253"/>
      <c r="D169" s="253"/>
      <c r="E169" s="253"/>
      <c r="F169" s="240" t="s">
        <v>616</v>
      </c>
      <c r="G169" s="242" t="s">
        <v>313</v>
      </c>
      <c r="H169" s="236" t="s">
        <v>227</v>
      </c>
      <c r="I169" s="234">
        <v>1</v>
      </c>
      <c r="J169" s="187" t="s">
        <v>311</v>
      </c>
      <c r="K169" s="178" t="s">
        <v>6</v>
      </c>
      <c r="L169" s="179">
        <v>2</v>
      </c>
      <c r="M169" s="188" t="s">
        <v>312</v>
      </c>
      <c r="N169" s="227"/>
      <c r="O169" s="208"/>
      <c r="Q169" s="276"/>
      <c r="R169" s="266"/>
      <c r="S169" s="229"/>
      <c r="T169" s="229"/>
    </row>
    <row r="170" spans="1:20" x14ac:dyDescent="0.2">
      <c r="A170" s="232"/>
      <c r="B170" s="253"/>
      <c r="C170" s="253"/>
      <c r="D170" s="253"/>
      <c r="E170" s="253"/>
      <c r="F170" s="247"/>
      <c r="G170" s="243"/>
      <c r="H170" s="245"/>
      <c r="I170" s="246"/>
      <c r="J170" s="154" t="s">
        <v>251</v>
      </c>
      <c r="K170" s="163" t="s">
        <v>7</v>
      </c>
      <c r="L170" s="164">
        <v>2</v>
      </c>
      <c r="M170" s="155" t="s">
        <v>252</v>
      </c>
      <c r="N170" s="227"/>
      <c r="O170" s="208"/>
      <c r="Q170" s="276"/>
      <c r="R170" s="266"/>
      <c r="S170" s="229"/>
      <c r="T170" s="229"/>
    </row>
    <row r="171" spans="1:20" x14ac:dyDescent="0.2">
      <c r="A171" s="232"/>
      <c r="B171" s="253"/>
      <c r="C171" s="253"/>
      <c r="D171" s="253"/>
      <c r="E171" s="253"/>
      <c r="F171" s="247"/>
      <c r="G171" s="243"/>
      <c r="H171" s="245"/>
      <c r="I171" s="246"/>
      <c r="J171" s="154" t="s">
        <v>291</v>
      </c>
      <c r="K171" s="163" t="s">
        <v>7</v>
      </c>
      <c r="L171" s="164">
        <v>1</v>
      </c>
      <c r="M171" s="155">
        <v>2000192439</v>
      </c>
      <c r="N171" s="227"/>
      <c r="O171" s="208"/>
      <c r="Q171" s="276"/>
      <c r="R171" s="266"/>
      <c r="S171" s="229"/>
      <c r="T171" s="229"/>
    </row>
    <row r="172" spans="1:20" x14ac:dyDescent="0.2">
      <c r="A172" s="232"/>
      <c r="B172" s="253"/>
      <c r="C172" s="253"/>
      <c r="D172" s="253"/>
      <c r="E172" s="253"/>
      <c r="F172" s="247"/>
      <c r="G172" s="243"/>
      <c r="H172" s="245"/>
      <c r="I172" s="246"/>
      <c r="J172" s="119" t="s">
        <v>235</v>
      </c>
      <c r="K172" s="120" t="s">
        <v>227</v>
      </c>
      <c r="L172" s="121">
        <v>1</v>
      </c>
      <c r="M172" s="122">
        <v>2000966428</v>
      </c>
      <c r="N172" s="227" t="s">
        <v>597</v>
      </c>
      <c r="O172" s="208"/>
      <c r="Q172" s="276"/>
      <c r="R172" s="266"/>
      <c r="S172" s="229"/>
      <c r="T172" s="229"/>
    </row>
    <row r="173" spans="1:20" x14ac:dyDescent="0.2">
      <c r="A173" s="232"/>
      <c r="B173" s="253"/>
      <c r="C173" s="253"/>
      <c r="D173" s="253"/>
      <c r="E173" s="253"/>
      <c r="F173" s="247"/>
      <c r="G173" s="243"/>
      <c r="H173" s="245"/>
      <c r="I173" s="246"/>
      <c r="J173" s="154" t="s">
        <v>248</v>
      </c>
      <c r="K173" s="163" t="s">
        <v>45</v>
      </c>
      <c r="L173" s="164">
        <v>0.5</v>
      </c>
      <c r="M173" s="180" t="s">
        <v>250</v>
      </c>
      <c r="N173" s="227"/>
      <c r="O173" s="208"/>
      <c r="Q173" s="276"/>
      <c r="R173" s="266"/>
      <c r="S173" s="229"/>
      <c r="T173" s="229"/>
    </row>
    <row r="174" spans="1:20" x14ac:dyDescent="0.2">
      <c r="A174" s="232"/>
      <c r="B174" s="253"/>
      <c r="C174" s="253"/>
      <c r="D174" s="253"/>
      <c r="E174" s="253"/>
      <c r="F174" s="247"/>
      <c r="G174" s="243"/>
      <c r="H174" s="245"/>
      <c r="I174" s="246"/>
      <c r="J174" s="154" t="s">
        <v>234</v>
      </c>
      <c r="K174" s="163" t="s">
        <v>6</v>
      </c>
      <c r="L174" s="164">
        <v>1</v>
      </c>
      <c r="M174" s="180" t="s">
        <v>232</v>
      </c>
      <c r="N174" s="227"/>
      <c r="O174" s="208"/>
      <c r="Q174" s="276"/>
      <c r="R174" s="266"/>
      <c r="S174" s="229"/>
      <c r="T174" s="229"/>
    </row>
    <row r="175" spans="1:20" x14ac:dyDescent="0.2">
      <c r="A175" s="232"/>
      <c r="B175" s="253"/>
      <c r="C175" s="253"/>
      <c r="D175" s="253"/>
      <c r="E175" s="253"/>
      <c r="F175" s="247"/>
      <c r="G175" s="243"/>
      <c r="H175" s="245"/>
      <c r="I175" s="246"/>
      <c r="J175" s="154" t="s">
        <v>244</v>
      </c>
      <c r="K175" s="204" t="s">
        <v>245</v>
      </c>
      <c r="L175" s="203">
        <v>0.2</v>
      </c>
      <c r="M175" s="155">
        <v>2000500651</v>
      </c>
      <c r="N175" s="227"/>
      <c r="O175" s="208"/>
      <c r="Q175" s="276"/>
      <c r="R175" s="266"/>
      <c r="S175" s="229"/>
      <c r="T175" s="229"/>
    </row>
    <row r="176" spans="1:20" x14ac:dyDescent="0.2">
      <c r="A176" s="232"/>
      <c r="B176" s="253"/>
      <c r="C176" s="253"/>
      <c r="D176" s="253"/>
      <c r="E176" s="253"/>
      <c r="F176" s="247"/>
      <c r="G176" s="243"/>
      <c r="H176" s="245"/>
      <c r="I176" s="246"/>
      <c r="J176" s="154" t="s">
        <v>246</v>
      </c>
      <c r="K176" s="204" t="s">
        <v>7</v>
      </c>
      <c r="L176" s="203">
        <v>5</v>
      </c>
      <c r="M176" s="180" t="s">
        <v>247</v>
      </c>
      <c r="N176" s="227"/>
      <c r="O176" s="208"/>
      <c r="Q176" s="276"/>
      <c r="R176" s="266"/>
      <c r="S176" s="229"/>
      <c r="T176" s="229"/>
    </row>
    <row r="177" spans="1:20" x14ac:dyDescent="0.2">
      <c r="A177" s="232"/>
      <c r="B177" s="253"/>
      <c r="C177" s="253"/>
      <c r="D177" s="253"/>
      <c r="E177" s="253"/>
      <c r="F177" s="247"/>
      <c r="G177" s="243"/>
      <c r="H177" s="245"/>
      <c r="I177" s="246"/>
      <c r="J177" s="154" t="s">
        <v>292</v>
      </c>
      <c r="K177" s="204" t="s">
        <v>6</v>
      </c>
      <c r="L177" s="203">
        <v>1</v>
      </c>
      <c r="M177" s="180" t="s">
        <v>293</v>
      </c>
      <c r="N177" s="227"/>
      <c r="O177" s="208"/>
      <c r="Q177" s="276"/>
      <c r="R177" s="266"/>
      <c r="S177" s="229"/>
      <c r="T177" s="229"/>
    </row>
    <row r="178" spans="1:20" x14ac:dyDescent="0.2">
      <c r="A178" s="232"/>
      <c r="B178" s="253"/>
      <c r="C178" s="253"/>
      <c r="D178" s="253"/>
      <c r="E178" s="253"/>
      <c r="F178" s="247"/>
      <c r="G178" s="243"/>
      <c r="H178" s="245"/>
      <c r="I178" s="246"/>
      <c r="J178" s="154" t="s">
        <v>294</v>
      </c>
      <c r="K178" s="204" t="s">
        <v>7</v>
      </c>
      <c r="L178" s="203">
        <v>2</v>
      </c>
      <c r="M178" s="180" t="s">
        <v>295</v>
      </c>
      <c r="N178" s="227"/>
      <c r="O178" s="208"/>
      <c r="Q178" s="276"/>
      <c r="R178" s="266"/>
      <c r="S178" s="229"/>
      <c r="T178" s="229"/>
    </row>
    <row r="179" spans="1:20" x14ac:dyDescent="0.2">
      <c r="A179" s="232"/>
      <c r="B179" s="253"/>
      <c r="C179" s="253"/>
      <c r="D179" s="253"/>
      <c r="E179" s="253"/>
      <c r="F179" s="247"/>
      <c r="G179" s="243"/>
      <c r="H179" s="245"/>
      <c r="I179" s="246"/>
      <c r="J179" s="154" t="s">
        <v>296</v>
      </c>
      <c r="K179" s="150" t="s">
        <v>7</v>
      </c>
      <c r="L179" s="164">
        <v>3.1</v>
      </c>
      <c r="M179" s="155">
        <v>2000068355</v>
      </c>
      <c r="N179" s="227"/>
      <c r="O179" s="208"/>
      <c r="Q179" s="276"/>
      <c r="R179" s="266"/>
      <c r="S179" s="229"/>
      <c r="T179" s="229"/>
    </row>
    <row r="180" spans="1:20" x14ac:dyDescent="0.2">
      <c r="A180" s="232"/>
      <c r="B180" s="253"/>
      <c r="C180" s="253"/>
      <c r="D180" s="253"/>
      <c r="E180" s="253"/>
      <c r="F180" s="247"/>
      <c r="G180" s="243"/>
      <c r="H180" s="245"/>
      <c r="I180" s="246"/>
      <c r="J180" s="154" t="s">
        <v>297</v>
      </c>
      <c r="K180" s="150" t="s">
        <v>7</v>
      </c>
      <c r="L180" s="164">
        <v>0.63</v>
      </c>
      <c r="M180" s="155">
        <v>2000068474</v>
      </c>
      <c r="N180" s="227"/>
      <c r="O180" s="208"/>
      <c r="Q180" s="276"/>
      <c r="R180" s="266"/>
      <c r="S180" s="229"/>
      <c r="T180" s="229"/>
    </row>
    <row r="181" spans="1:20" x14ac:dyDescent="0.2">
      <c r="A181" s="232"/>
      <c r="B181" s="253"/>
      <c r="C181" s="253"/>
      <c r="D181" s="253"/>
      <c r="E181" s="253"/>
      <c r="F181" s="247"/>
      <c r="G181" s="243"/>
      <c r="H181" s="245"/>
      <c r="I181" s="246"/>
      <c r="J181" s="154" t="s">
        <v>257</v>
      </c>
      <c r="K181" s="204" t="s">
        <v>7</v>
      </c>
      <c r="L181" s="203">
        <v>0.26</v>
      </c>
      <c r="M181" s="155">
        <v>2000068584</v>
      </c>
      <c r="N181" s="227"/>
      <c r="O181" s="208"/>
      <c r="Q181" s="276"/>
      <c r="R181" s="266"/>
      <c r="S181" s="229"/>
      <c r="T181" s="229"/>
    </row>
    <row r="182" spans="1:20" x14ac:dyDescent="0.2">
      <c r="A182" s="232"/>
      <c r="B182" s="253"/>
      <c r="C182" s="253"/>
      <c r="D182" s="253"/>
      <c r="E182" s="253"/>
      <c r="F182" s="247"/>
      <c r="G182" s="243"/>
      <c r="H182" s="245"/>
      <c r="I182" s="246"/>
      <c r="J182" s="205" t="s">
        <v>298</v>
      </c>
      <c r="K182" s="204" t="s">
        <v>7</v>
      </c>
      <c r="L182" s="203">
        <v>0.14000000000000001</v>
      </c>
      <c r="M182" s="171" t="s">
        <v>299</v>
      </c>
      <c r="N182" s="227"/>
      <c r="O182" s="208"/>
      <c r="Q182" s="276"/>
      <c r="R182" s="266"/>
      <c r="S182" s="229"/>
      <c r="T182" s="229"/>
    </row>
    <row r="183" spans="1:20" ht="16.5" customHeight="1" x14ac:dyDescent="0.2">
      <c r="A183" s="232"/>
      <c r="B183" s="253"/>
      <c r="C183" s="253"/>
      <c r="D183" s="253"/>
      <c r="E183" s="253"/>
      <c r="F183" s="247"/>
      <c r="G183" s="243"/>
      <c r="H183" s="245"/>
      <c r="I183" s="246"/>
      <c r="J183" s="154" t="s">
        <v>300</v>
      </c>
      <c r="K183" s="163" t="s">
        <v>7</v>
      </c>
      <c r="L183" s="164">
        <v>0.1</v>
      </c>
      <c r="M183" s="155">
        <v>2000556283</v>
      </c>
      <c r="N183" s="227"/>
      <c r="O183" s="208"/>
      <c r="Q183" s="276"/>
      <c r="R183" s="266"/>
      <c r="S183" s="229"/>
      <c r="T183" s="229"/>
    </row>
    <row r="184" spans="1:20" x14ac:dyDescent="0.2">
      <c r="A184" s="232"/>
      <c r="B184" s="253"/>
      <c r="C184" s="253"/>
      <c r="D184" s="253"/>
      <c r="E184" s="253"/>
      <c r="F184" s="247"/>
      <c r="G184" s="243"/>
      <c r="H184" s="245"/>
      <c r="I184" s="246"/>
      <c r="J184" s="154" t="s">
        <v>301</v>
      </c>
      <c r="K184" s="163" t="s">
        <v>7</v>
      </c>
      <c r="L184" s="164">
        <v>0.1</v>
      </c>
      <c r="M184" s="180" t="s">
        <v>302</v>
      </c>
      <c r="N184" s="227"/>
      <c r="O184" s="208"/>
      <c r="Q184" s="276"/>
      <c r="R184" s="266"/>
      <c r="S184" s="229"/>
      <c r="T184" s="229"/>
    </row>
    <row r="185" spans="1:20" x14ac:dyDescent="0.2">
      <c r="A185" s="232"/>
      <c r="B185" s="253"/>
      <c r="C185" s="253"/>
      <c r="D185" s="253"/>
      <c r="E185" s="253"/>
      <c r="F185" s="247"/>
      <c r="G185" s="243"/>
      <c r="H185" s="245"/>
      <c r="I185" s="246"/>
      <c r="J185" s="154" t="s">
        <v>303</v>
      </c>
      <c r="K185" s="163" t="s">
        <v>7</v>
      </c>
      <c r="L185" s="164">
        <v>0.1</v>
      </c>
      <c r="M185" s="180" t="s">
        <v>304</v>
      </c>
      <c r="N185" s="227"/>
      <c r="O185" s="208"/>
      <c r="Q185" s="276"/>
      <c r="R185" s="266"/>
      <c r="S185" s="229"/>
      <c r="T185" s="229"/>
    </row>
    <row r="186" spans="1:20" x14ac:dyDescent="0.2">
      <c r="A186" s="232"/>
      <c r="B186" s="253"/>
      <c r="C186" s="253"/>
      <c r="D186" s="253"/>
      <c r="E186" s="253"/>
      <c r="F186" s="247"/>
      <c r="G186" s="243"/>
      <c r="H186" s="245"/>
      <c r="I186" s="246"/>
      <c r="J186" s="154" t="s">
        <v>305</v>
      </c>
      <c r="K186" s="163" t="s">
        <v>7</v>
      </c>
      <c r="L186" s="164">
        <v>0.1</v>
      </c>
      <c r="M186" s="180" t="s">
        <v>306</v>
      </c>
      <c r="N186" s="227"/>
      <c r="O186" s="208"/>
      <c r="Q186" s="276"/>
      <c r="R186" s="266"/>
      <c r="S186" s="229"/>
      <c r="T186" s="229"/>
    </row>
    <row r="187" spans="1:20" x14ac:dyDescent="0.2">
      <c r="A187" s="232"/>
      <c r="B187" s="253"/>
      <c r="C187" s="253"/>
      <c r="D187" s="253"/>
      <c r="E187" s="253"/>
      <c r="F187" s="247"/>
      <c r="G187" s="243"/>
      <c r="H187" s="245"/>
      <c r="I187" s="246"/>
      <c r="J187" s="154" t="s">
        <v>307</v>
      </c>
      <c r="K187" s="163" t="s">
        <v>7</v>
      </c>
      <c r="L187" s="164">
        <v>0.1</v>
      </c>
      <c r="M187" s="180" t="s">
        <v>308</v>
      </c>
      <c r="N187" s="227"/>
      <c r="O187" s="208"/>
      <c r="Q187" s="276"/>
      <c r="R187" s="266"/>
      <c r="S187" s="229"/>
      <c r="T187" s="229"/>
    </row>
    <row r="188" spans="1:20" x14ac:dyDescent="0.2">
      <c r="A188" s="232"/>
      <c r="B188" s="253"/>
      <c r="C188" s="253"/>
      <c r="D188" s="253"/>
      <c r="E188" s="253"/>
      <c r="F188" s="247"/>
      <c r="G188" s="243"/>
      <c r="H188" s="245"/>
      <c r="I188" s="246"/>
      <c r="J188" s="154" t="s">
        <v>309</v>
      </c>
      <c r="K188" s="163" t="s">
        <v>7</v>
      </c>
      <c r="L188" s="164">
        <v>0.1</v>
      </c>
      <c r="M188" s="180" t="s">
        <v>310</v>
      </c>
      <c r="N188" s="227"/>
      <c r="O188" s="208"/>
      <c r="Q188" s="276"/>
      <c r="R188" s="266"/>
      <c r="S188" s="229"/>
      <c r="T188" s="229"/>
    </row>
    <row r="189" spans="1:20" x14ac:dyDescent="0.25">
      <c r="A189" s="231" t="s">
        <v>572</v>
      </c>
      <c r="B189" s="253"/>
      <c r="C189" s="253"/>
      <c r="D189" s="253"/>
      <c r="E189" s="253"/>
      <c r="F189" s="286" t="s">
        <v>617</v>
      </c>
      <c r="G189" s="242" t="s">
        <v>316</v>
      </c>
      <c r="H189" s="236" t="s">
        <v>227</v>
      </c>
      <c r="I189" s="234">
        <v>1</v>
      </c>
      <c r="J189" s="187" t="s">
        <v>620</v>
      </c>
      <c r="K189" s="178" t="s">
        <v>6</v>
      </c>
      <c r="L189" s="179">
        <v>2</v>
      </c>
      <c r="M189" s="188" t="s">
        <v>317</v>
      </c>
      <c r="N189" s="227"/>
      <c r="O189" s="208"/>
      <c r="Q189" s="276"/>
      <c r="R189" s="266"/>
      <c r="S189" s="229"/>
      <c r="T189" s="229"/>
    </row>
    <row r="190" spans="1:20" x14ac:dyDescent="0.2">
      <c r="A190" s="232"/>
      <c r="B190" s="253"/>
      <c r="C190" s="253"/>
      <c r="D190" s="253"/>
      <c r="E190" s="253"/>
      <c r="F190" s="287"/>
      <c r="G190" s="243"/>
      <c r="H190" s="245"/>
      <c r="I190" s="246"/>
      <c r="J190" s="154" t="s">
        <v>251</v>
      </c>
      <c r="K190" s="163" t="s">
        <v>7</v>
      </c>
      <c r="L190" s="164">
        <v>2</v>
      </c>
      <c r="M190" s="155" t="s">
        <v>252</v>
      </c>
      <c r="N190" s="227"/>
      <c r="O190" s="208"/>
      <c r="Q190" s="276"/>
      <c r="R190" s="266"/>
      <c r="S190" s="229"/>
      <c r="T190" s="229"/>
    </row>
    <row r="191" spans="1:20" x14ac:dyDescent="0.2">
      <c r="A191" s="232"/>
      <c r="B191" s="253"/>
      <c r="C191" s="253"/>
      <c r="D191" s="253"/>
      <c r="E191" s="253"/>
      <c r="F191" s="287"/>
      <c r="G191" s="243"/>
      <c r="H191" s="245"/>
      <c r="I191" s="246"/>
      <c r="J191" s="154" t="s">
        <v>291</v>
      </c>
      <c r="K191" s="163" t="s">
        <v>7</v>
      </c>
      <c r="L191" s="164">
        <v>1</v>
      </c>
      <c r="M191" s="155">
        <v>2000192439</v>
      </c>
      <c r="N191" s="227"/>
      <c r="O191" s="208"/>
      <c r="Q191" s="276"/>
      <c r="R191" s="266"/>
      <c r="S191" s="229"/>
      <c r="T191" s="229"/>
    </row>
    <row r="192" spans="1:20" x14ac:dyDescent="0.2">
      <c r="A192" s="232"/>
      <c r="B192" s="253"/>
      <c r="C192" s="253"/>
      <c r="D192" s="253"/>
      <c r="E192" s="253"/>
      <c r="F192" s="287"/>
      <c r="G192" s="243"/>
      <c r="H192" s="245"/>
      <c r="I192" s="246"/>
      <c r="J192" s="119" t="s">
        <v>235</v>
      </c>
      <c r="K192" s="120" t="s">
        <v>227</v>
      </c>
      <c r="L192" s="121">
        <v>1</v>
      </c>
      <c r="M192" s="122">
        <v>2000966428</v>
      </c>
      <c r="N192" s="227"/>
      <c r="O192" s="208"/>
      <c r="Q192" s="276"/>
      <c r="R192" s="266"/>
      <c r="S192" s="229"/>
      <c r="T192" s="229"/>
    </row>
    <row r="193" spans="1:20" x14ac:dyDescent="0.2">
      <c r="A193" s="232"/>
      <c r="B193" s="253"/>
      <c r="C193" s="253"/>
      <c r="D193" s="253"/>
      <c r="E193" s="253"/>
      <c r="F193" s="287"/>
      <c r="G193" s="243"/>
      <c r="H193" s="245"/>
      <c r="I193" s="246"/>
      <c r="J193" s="154" t="s">
        <v>248</v>
      </c>
      <c r="K193" s="163" t="s">
        <v>45</v>
      </c>
      <c r="L193" s="164">
        <v>0.5</v>
      </c>
      <c r="M193" s="180" t="s">
        <v>250</v>
      </c>
      <c r="N193" s="227"/>
      <c r="O193" s="208"/>
      <c r="Q193" s="276"/>
      <c r="R193" s="266"/>
      <c r="S193" s="229"/>
      <c r="T193" s="229"/>
    </row>
    <row r="194" spans="1:20" x14ac:dyDescent="0.2">
      <c r="A194" s="232"/>
      <c r="B194" s="253"/>
      <c r="C194" s="253"/>
      <c r="D194" s="253"/>
      <c r="E194" s="253"/>
      <c r="F194" s="287"/>
      <c r="G194" s="243"/>
      <c r="H194" s="245"/>
      <c r="I194" s="246"/>
      <c r="J194" s="154" t="s">
        <v>234</v>
      </c>
      <c r="K194" s="163" t="s">
        <v>6</v>
      </c>
      <c r="L194" s="164">
        <v>1</v>
      </c>
      <c r="M194" s="180" t="s">
        <v>232</v>
      </c>
      <c r="N194" s="227"/>
      <c r="O194" s="208"/>
      <c r="Q194" s="276"/>
      <c r="R194" s="266"/>
      <c r="S194" s="229"/>
      <c r="T194" s="229"/>
    </row>
    <row r="195" spans="1:20" x14ac:dyDescent="0.2">
      <c r="A195" s="232"/>
      <c r="B195" s="253"/>
      <c r="C195" s="253"/>
      <c r="D195" s="253"/>
      <c r="E195" s="253"/>
      <c r="F195" s="287"/>
      <c r="G195" s="243"/>
      <c r="H195" s="245"/>
      <c r="I195" s="246"/>
      <c r="J195" s="154" t="s">
        <v>244</v>
      </c>
      <c r="K195" s="204" t="s">
        <v>245</v>
      </c>
      <c r="L195" s="203">
        <v>0.2</v>
      </c>
      <c r="M195" s="155">
        <v>2000500651</v>
      </c>
      <c r="N195" s="227"/>
      <c r="O195" s="208"/>
      <c r="Q195" s="276"/>
      <c r="R195" s="266"/>
      <c r="S195" s="229"/>
      <c r="T195" s="229"/>
    </row>
    <row r="196" spans="1:20" x14ac:dyDescent="0.2">
      <c r="A196" s="232"/>
      <c r="B196" s="253"/>
      <c r="C196" s="253"/>
      <c r="D196" s="253"/>
      <c r="E196" s="253"/>
      <c r="F196" s="287"/>
      <c r="G196" s="243"/>
      <c r="H196" s="245"/>
      <c r="I196" s="246"/>
      <c r="J196" s="119" t="s">
        <v>318</v>
      </c>
      <c r="K196" s="204" t="s">
        <v>7</v>
      </c>
      <c r="L196" s="203">
        <v>5</v>
      </c>
      <c r="M196" s="180" t="s">
        <v>319</v>
      </c>
      <c r="N196" s="227"/>
      <c r="O196" s="208"/>
      <c r="Q196" s="276"/>
      <c r="R196" s="266"/>
      <c r="S196" s="229"/>
      <c r="T196" s="229"/>
    </row>
    <row r="197" spans="1:20" x14ac:dyDescent="0.2">
      <c r="A197" s="232"/>
      <c r="B197" s="253"/>
      <c r="C197" s="253"/>
      <c r="D197" s="253"/>
      <c r="E197" s="253"/>
      <c r="F197" s="287"/>
      <c r="G197" s="243"/>
      <c r="H197" s="245"/>
      <c r="I197" s="246"/>
      <c r="J197" s="154" t="s">
        <v>292</v>
      </c>
      <c r="K197" s="204" t="s">
        <v>6</v>
      </c>
      <c r="L197" s="203">
        <v>1</v>
      </c>
      <c r="M197" s="180" t="s">
        <v>293</v>
      </c>
      <c r="N197" s="227"/>
      <c r="O197" s="208"/>
      <c r="Q197" s="276"/>
      <c r="R197" s="266"/>
      <c r="S197" s="229"/>
      <c r="T197" s="229"/>
    </row>
    <row r="198" spans="1:20" x14ac:dyDescent="0.2">
      <c r="A198" s="232"/>
      <c r="B198" s="253"/>
      <c r="C198" s="253"/>
      <c r="D198" s="253"/>
      <c r="E198" s="253"/>
      <c r="F198" s="287"/>
      <c r="G198" s="243"/>
      <c r="H198" s="245"/>
      <c r="I198" s="246"/>
      <c r="J198" s="154" t="s">
        <v>320</v>
      </c>
      <c r="K198" s="204" t="s">
        <v>7</v>
      </c>
      <c r="L198" s="203">
        <v>2</v>
      </c>
      <c r="M198" s="180" t="s">
        <v>321</v>
      </c>
      <c r="N198" s="227"/>
      <c r="O198" s="208"/>
      <c r="Q198" s="276"/>
      <c r="R198" s="266"/>
      <c r="S198" s="229"/>
      <c r="T198" s="229"/>
    </row>
    <row r="199" spans="1:20" x14ac:dyDescent="0.2">
      <c r="A199" s="232"/>
      <c r="B199" s="253"/>
      <c r="C199" s="253"/>
      <c r="D199" s="253"/>
      <c r="E199" s="253"/>
      <c r="F199" s="287"/>
      <c r="G199" s="243"/>
      <c r="H199" s="245"/>
      <c r="I199" s="246"/>
      <c r="J199" s="154" t="s">
        <v>296</v>
      </c>
      <c r="K199" s="150" t="s">
        <v>7</v>
      </c>
      <c r="L199" s="164">
        <v>3.1</v>
      </c>
      <c r="M199" s="155">
        <v>2000068355</v>
      </c>
      <c r="N199" s="227"/>
      <c r="O199" s="208"/>
      <c r="Q199" s="276"/>
      <c r="R199" s="266"/>
      <c r="S199" s="229"/>
      <c r="T199" s="229"/>
    </row>
    <row r="200" spans="1:20" x14ac:dyDescent="0.2">
      <c r="A200" s="232"/>
      <c r="B200" s="253"/>
      <c r="C200" s="253"/>
      <c r="D200" s="253"/>
      <c r="E200" s="253"/>
      <c r="F200" s="287"/>
      <c r="G200" s="243"/>
      <c r="H200" s="245"/>
      <c r="I200" s="246"/>
      <c r="J200" s="154" t="s">
        <v>325</v>
      </c>
      <c r="K200" s="204" t="s">
        <v>7</v>
      </c>
      <c r="L200" s="203">
        <v>15.8</v>
      </c>
      <c r="M200" s="155">
        <v>2000068338</v>
      </c>
      <c r="N200" s="227"/>
      <c r="O200" s="208"/>
      <c r="Q200" s="276"/>
      <c r="R200" s="266"/>
      <c r="S200" s="229"/>
      <c r="T200" s="229"/>
    </row>
    <row r="201" spans="1:20" x14ac:dyDescent="0.2">
      <c r="A201" s="232"/>
      <c r="B201" s="253"/>
      <c r="C201" s="253"/>
      <c r="D201" s="253"/>
      <c r="E201" s="253"/>
      <c r="F201" s="287"/>
      <c r="G201" s="243"/>
      <c r="H201" s="245"/>
      <c r="I201" s="246"/>
      <c r="J201" s="154" t="s">
        <v>326</v>
      </c>
      <c r="K201" s="204" t="s">
        <v>7</v>
      </c>
      <c r="L201" s="203">
        <v>4.43</v>
      </c>
      <c r="M201" s="155">
        <v>2000068478</v>
      </c>
      <c r="N201" s="227"/>
      <c r="O201" s="208"/>
      <c r="Q201" s="276"/>
      <c r="R201" s="266"/>
      <c r="S201" s="229"/>
      <c r="T201" s="229"/>
    </row>
    <row r="202" spans="1:20" x14ac:dyDescent="0.2">
      <c r="A202" s="232"/>
      <c r="B202" s="253"/>
      <c r="C202" s="253"/>
      <c r="D202" s="253"/>
      <c r="E202" s="253"/>
      <c r="F202" s="287"/>
      <c r="G202" s="243"/>
      <c r="H202" s="245"/>
      <c r="I202" s="246"/>
      <c r="J202" s="205" t="s">
        <v>327</v>
      </c>
      <c r="K202" s="204" t="s">
        <v>7</v>
      </c>
      <c r="L202" s="203">
        <v>1.17</v>
      </c>
      <c r="M202" s="189">
        <v>2000068591</v>
      </c>
      <c r="N202" s="227"/>
      <c r="O202" s="208"/>
      <c r="Q202" s="276"/>
      <c r="R202" s="266"/>
      <c r="S202" s="229"/>
      <c r="T202" s="229"/>
    </row>
    <row r="203" spans="1:20" x14ac:dyDescent="0.2">
      <c r="A203" s="232"/>
      <c r="B203" s="253"/>
      <c r="C203" s="253"/>
      <c r="D203" s="253"/>
      <c r="E203" s="253"/>
      <c r="F203" s="287"/>
      <c r="G203" s="243"/>
      <c r="H203" s="245"/>
      <c r="I203" s="246"/>
      <c r="J203" s="205" t="s">
        <v>328</v>
      </c>
      <c r="K203" s="204" t="s">
        <v>7</v>
      </c>
      <c r="L203" s="203">
        <v>0.99</v>
      </c>
      <c r="M203" s="171" t="s">
        <v>329</v>
      </c>
      <c r="N203" s="227"/>
      <c r="O203" s="208"/>
      <c r="Q203" s="276"/>
      <c r="R203" s="266"/>
      <c r="S203" s="229"/>
      <c r="T203" s="229"/>
    </row>
    <row r="204" spans="1:20" x14ac:dyDescent="0.2">
      <c r="A204" s="232"/>
      <c r="B204" s="253"/>
      <c r="C204" s="253"/>
      <c r="D204" s="253"/>
      <c r="E204" s="253"/>
      <c r="F204" s="287"/>
      <c r="G204" s="243"/>
      <c r="H204" s="245"/>
      <c r="I204" s="246"/>
      <c r="J204" s="154" t="s">
        <v>300</v>
      </c>
      <c r="K204" s="163" t="s">
        <v>7</v>
      </c>
      <c r="L204" s="164">
        <v>0.1</v>
      </c>
      <c r="M204" s="155">
        <v>2000556283</v>
      </c>
      <c r="N204" s="227"/>
      <c r="O204" s="208"/>
      <c r="Q204" s="276"/>
      <c r="R204" s="266"/>
      <c r="S204" s="229"/>
      <c r="T204" s="229"/>
    </row>
    <row r="205" spans="1:20" x14ac:dyDescent="0.2">
      <c r="A205" s="232"/>
      <c r="B205" s="253"/>
      <c r="C205" s="253"/>
      <c r="D205" s="253"/>
      <c r="E205" s="253"/>
      <c r="F205" s="287"/>
      <c r="G205" s="243"/>
      <c r="H205" s="245"/>
      <c r="I205" s="246"/>
      <c r="J205" s="154" t="s">
        <v>301</v>
      </c>
      <c r="K205" s="163" t="s">
        <v>7</v>
      </c>
      <c r="L205" s="164">
        <v>0.1</v>
      </c>
      <c r="M205" s="180" t="s">
        <v>302</v>
      </c>
      <c r="N205" s="227"/>
      <c r="O205" s="208"/>
      <c r="Q205" s="276"/>
      <c r="R205" s="266"/>
      <c r="S205" s="229"/>
      <c r="T205" s="229"/>
    </row>
    <row r="206" spans="1:20" x14ac:dyDescent="0.2">
      <c r="A206" s="232"/>
      <c r="B206" s="253"/>
      <c r="C206" s="253"/>
      <c r="D206" s="253"/>
      <c r="E206" s="253"/>
      <c r="F206" s="287"/>
      <c r="G206" s="243"/>
      <c r="H206" s="245"/>
      <c r="I206" s="246"/>
      <c r="J206" s="154" t="s">
        <v>303</v>
      </c>
      <c r="K206" s="163" t="s">
        <v>7</v>
      </c>
      <c r="L206" s="164">
        <v>0.1</v>
      </c>
      <c r="M206" s="180" t="s">
        <v>304</v>
      </c>
      <c r="N206" s="227"/>
      <c r="O206" s="208"/>
      <c r="Q206" s="276"/>
      <c r="R206" s="266"/>
      <c r="S206" s="229"/>
      <c r="T206" s="229"/>
    </row>
    <row r="207" spans="1:20" x14ac:dyDescent="0.2">
      <c r="A207" s="232"/>
      <c r="B207" s="253"/>
      <c r="C207" s="253"/>
      <c r="D207" s="253"/>
      <c r="E207" s="253"/>
      <c r="F207" s="287"/>
      <c r="G207" s="243"/>
      <c r="H207" s="245"/>
      <c r="I207" s="246"/>
      <c r="J207" s="154" t="s">
        <v>305</v>
      </c>
      <c r="K207" s="163" t="s">
        <v>7</v>
      </c>
      <c r="L207" s="164">
        <v>0.1</v>
      </c>
      <c r="M207" s="180" t="s">
        <v>306</v>
      </c>
      <c r="N207" s="227"/>
      <c r="O207" s="208"/>
      <c r="Q207" s="276"/>
      <c r="R207" s="266"/>
      <c r="S207" s="229"/>
      <c r="T207" s="229"/>
    </row>
    <row r="208" spans="1:20" x14ac:dyDescent="0.2">
      <c r="A208" s="232"/>
      <c r="B208" s="253"/>
      <c r="C208" s="253"/>
      <c r="D208" s="253"/>
      <c r="E208" s="253"/>
      <c r="F208" s="287"/>
      <c r="G208" s="243"/>
      <c r="H208" s="245"/>
      <c r="I208" s="246"/>
      <c r="J208" s="154" t="s">
        <v>307</v>
      </c>
      <c r="K208" s="163" t="s">
        <v>7</v>
      </c>
      <c r="L208" s="164">
        <v>0.1</v>
      </c>
      <c r="M208" s="180" t="s">
        <v>308</v>
      </c>
      <c r="N208" s="227"/>
      <c r="O208" s="208"/>
      <c r="Q208" s="276"/>
      <c r="R208" s="266"/>
      <c r="S208" s="229"/>
      <c r="T208" s="229"/>
    </row>
    <row r="209" spans="1:20" x14ac:dyDescent="0.2">
      <c r="A209" s="232"/>
      <c r="B209" s="253"/>
      <c r="C209" s="253"/>
      <c r="D209" s="253"/>
      <c r="E209" s="253"/>
      <c r="F209" s="287"/>
      <c r="G209" s="243"/>
      <c r="H209" s="245"/>
      <c r="I209" s="246"/>
      <c r="J209" s="154" t="s">
        <v>309</v>
      </c>
      <c r="K209" s="163" t="s">
        <v>7</v>
      </c>
      <c r="L209" s="164">
        <v>0.1</v>
      </c>
      <c r="M209" s="180" t="s">
        <v>310</v>
      </c>
      <c r="N209" s="227"/>
      <c r="O209" s="208"/>
      <c r="Q209" s="276"/>
      <c r="R209" s="266"/>
      <c r="S209" s="229"/>
      <c r="T209" s="229"/>
    </row>
    <row r="210" spans="1:20" x14ac:dyDescent="0.2">
      <c r="A210" s="232"/>
      <c r="B210" s="253"/>
      <c r="C210" s="253"/>
      <c r="D210" s="253"/>
      <c r="E210" s="253"/>
      <c r="F210" s="287"/>
      <c r="G210" s="243"/>
      <c r="H210" s="245"/>
      <c r="I210" s="246"/>
      <c r="J210" s="119" t="s">
        <v>322</v>
      </c>
      <c r="K210" s="120" t="s">
        <v>6</v>
      </c>
      <c r="L210" s="121">
        <v>2</v>
      </c>
      <c r="M210" s="122" t="s">
        <v>323</v>
      </c>
      <c r="N210" s="227"/>
      <c r="O210" s="208"/>
      <c r="Q210" s="276"/>
      <c r="R210" s="266"/>
      <c r="S210" s="229"/>
      <c r="T210" s="229"/>
    </row>
    <row r="211" spans="1:20" x14ac:dyDescent="0.2">
      <c r="A211" s="232"/>
      <c r="B211" s="253"/>
      <c r="C211" s="253"/>
      <c r="D211" s="253"/>
      <c r="E211" s="253"/>
      <c r="F211" s="287"/>
      <c r="G211" s="243"/>
      <c r="H211" s="245"/>
      <c r="I211" s="246"/>
      <c r="J211" s="123" t="s">
        <v>324</v>
      </c>
      <c r="K211" s="120" t="s">
        <v>6</v>
      </c>
      <c r="L211" s="121">
        <v>1</v>
      </c>
      <c r="M211" s="122">
        <v>2000063740</v>
      </c>
      <c r="N211" s="227"/>
      <c r="O211" s="208"/>
      <c r="Q211" s="276"/>
      <c r="R211" s="266"/>
      <c r="S211" s="229"/>
      <c r="T211" s="229"/>
    </row>
    <row r="212" spans="1:20" x14ac:dyDescent="0.2">
      <c r="A212" s="232"/>
      <c r="B212" s="253"/>
      <c r="C212" s="253"/>
      <c r="D212" s="253"/>
      <c r="E212" s="253"/>
      <c r="F212" s="287"/>
      <c r="G212" s="243"/>
      <c r="H212" s="245"/>
      <c r="I212" s="246"/>
      <c r="J212" s="154" t="s">
        <v>345</v>
      </c>
      <c r="K212" s="163" t="s">
        <v>97</v>
      </c>
      <c r="L212" s="164">
        <v>0.02</v>
      </c>
      <c r="M212" s="190">
        <v>2000277735</v>
      </c>
      <c r="N212" s="227"/>
      <c r="O212" s="208"/>
      <c r="Q212" s="276"/>
      <c r="R212" s="266"/>
      <c r="S212" s="229"/>
      <c r="T212" s="229"/>
    </row>
    <row r="213" spans="1:20" x14ac:dyDescent="0.2">
      <c r="A213" s="233"/>
      <c r="B213" s="253"/>
      <c r="C213" s="253"/>
      <c r="D213" s="253"/>
      <c r="E213" s="253"/>
      <c r="F213" s="288"/>
      <c r="G213" s="244"/>
      <c r="H213" s="237"/>
      <c r="I213" s="235"/>
      <c r="J213" s="154" t="s">
        <v>259</v>
      </c>
      <c r="K213" s="163" t="s">
        <v>7</v>
      </c>
      <c r="L213" s="164">
        <v>5.4</v>
      </c>
      <c r="M213" s="155">
        <v>2000022336</v>
      </c>
      <c r="N213" s="227"/>
      <c r="O213" s="208"/>
      <c r="Q213" s="276"/>
      <c r="R213" s="266"/>
      <c r="S213" s="229"/>
      <c r="T213" s="229"/>
    </row>
    <row r="214" spans="1:20" x14ac:dyDescent="0.25">
      <c r="A214" s="231" t="s">
        <v>573</v>
      </c>
      <c r="B214" s="253"/>
      <c r="C214" s="253"/>
      <c r="D214" s="253"/>
      <c r="E214" s="253"/>
      <c r="F214" s="286" t="s">
        <v>618</v>
      </c>
      <c r="G214" s="242" t="s">
        <v>330</v>
      </c>
      <c r="H214" s="236" t="s">
        <v>227</v>
      </c>
      <c r="I214" s="234">
        <v>2</v>
      </c>
      <c r="J214" s="145" t="s">
        <v>338</v>
      </c>
      <c r="K214" s="178" t="s">
        <v>6</v>
      </c>
      <c r="L214" s="179">
        <v>4</v>
      </c>
      <c r="M214" s="191" t="s">
        <v>339</v>
      </c>
      <c r="N214" s="227"/>
      <c r="O214" s="208"/>
      <c r="Q214" s="276"/>
      <c r="R214" s="266"/>
      <c r="S214" s="229"/>
      <c r="T214" s="229"/>
    </row>
    <row r="215" spans="1:20" x14ac:dyDescent="0.2">
      <c r="A215" s="232"/>
      <c r="B215" s="253"/>
      <c r="C215" s="253"/>
      <c r="D215" s="253"/>
      <c r="E215" s="253"/>
      <c r="F215" s="287"/>
      <c r="G215" s="243"/>
      <c r="H215" s="245"/>
      <c r="I215" s="246"/>
      <c r="J215" s="154" t="s">
        <v>292</v>
      </c>
      <c r="K215" s="204" t="s">
        <v>6</v>
      </c>
      <c r="L215" s="203">
        <v>2</v>
      </c>
      <c r="M215" s="180" t="s">
        <v>293</v>
      </c>
      <c r="N215" s="227"/>
      <c r="O215" s="208"/>
      <c r="Q215" s="276"/>
      <c r="R215" s="266"/>
      <c r="S215" s="229"/>
      <c r="T215" s="229"/>
    </row>
    <row r="216" spans="1:20" x14ac:dyDescent="0.2">
      <c r="A216" s="232"/>
      <c r="B216" s="253"/>
      <c r="C216" s="253"/>
      <c r="D216" s="253"/>
      <c r="E216" s="253"/>
      <c r="F216" s="287"/>
      <c r="G216" s="243"/>
      <c r="H216" s="245"/>
      <c r="I216" s="246"/>
      <c r="J216" s="154" t="s">
        <v>251</v>
      </c>
      <c r="K216" s="163" t="s">
        <v>7</v>
      </c>
      <c r="L216" s="164">
        <v>4</v>
      </c>
      <c r="M216" s="155" t="s">
        <v>252</v>
      </c>
      <c r="N216" s="227"/>
      <c r="O216" s="208"/>
      <c r="Q216" s="276"/>
      <c r="R216" s="266"/>
      <c r="S216" s="229"/>
      <c r="T216" s="229"/>
    </row>
    <row r="217" spans="1:20" x14ac:dyDescent="0.2">
      <c r="A217" s="232"/>
      <c r="B217" s="253"/>
      <c r="C217" s="253"/>
      <c r="D217" s="253"/>
      <c r="E217" s="253"/>
      <c r="F217" s="287"/>
      <c r="G217" s="243"/>
      <c r="H217" s="245"/>
      <c r="I217" s="246"/>
      <c r="J217" s="149" t="s">
        <v>314</v>
      </c>
      <c r="K217" s="204" t="s">
        <v>7</v>
      </c>
      <c r="L217" s="203">
        <v>30</v>
      </c>
      <c r="M217" s="180" t="s">
        <v>315</v>
      </c>
      <c r="N217" s="227"/>
      <c r="O217" s="208"/>
      <c r="Q217" s="276"/>
      <c r="R217" s="266"/>
      <c r="S217" s="229"/>
      <c r="T217" s="229"/>
    </row>
    <row r="218" spans="1:20" x14ac:dyDescent="0.2">
      <c r="A218" s="232"/>
      <c r="B218" s="253"/>
      <c r="C218" s="253"/>
      <c r="D218" s="253"/>
      <c r="E218" s="253"/>
      <c r="F218" s="287"/>
      <c r="G218" s="243"/>
      <c r="H218" s="245"/>
      <c r="I218" s="246"/>
      <c r="J218" s="154" t="s">
        <v>331</v>
      </c>
      <c r="K218" s="204" t="s">
        <v>7</v>
      </c>
      <c r="L218" s="203">
        <v>2</v>
      </c>
      <c r="M218" s="155">
        <v>2000068357</v>
      </c>
      <c r="N218" s="227"/>
      <c r="O218" s="208"/>
      <c r="Q218" s="276"/>
      <c r="R218" s="266"/>
      <c r="S218" s="229"/>
      <c r="T218" s="229"/>
    </row>
    <row r="219" spans="1:20" x14ac:dyDescent="0.2">
      <c r="A219" s="232"/>
      <c r="B219" s="253"/>
      <c r="C219" s="253"/>
      <c r="D219" s="253"/>
      <c r="E219" s="253"/>
      <c r="F219" s="287"/>
      <c r="G219" s="243"/>
      <c r="H219" s="245"/>
      <c r="I219" s="246"/>
      <c r="J219" s="154" t="s">
        <v>297</v>
      </c>
      <c r="K219" s="204" t="s">
        <v>7</v>
      </c>
      <c r="L219" s="203">
        <v>0.7</v>
      </c>
      <c r="M219" s="155">
        <v>2000068474</v>
      </c>
      <c r="N219" s="227"/>
      <c r="O219" s="208"/>
      <c r="Q219" s="276"/>
      <c r="R219" s="266"/>
      <c r="S219" s="229"/>
      <c r="T219" s="229"/>
    </row>
    <row r="220" spans="1:20" x14ac:dyDescent="0.2">
      <c r="A220" s="232"/>
      <c r="B220" s="253"/>
      <c r="C220" s="253"/>
      <c r="D220" s="253"/>
      <c r="E220" s="253"/>
      <c r="F220" s="287"/>
      <c r="G220" s="243"/>
      <c r="H220" s="245"/>
      <c r="I220" s="246"/>
      <c r="J220" s="154" t="s">
        <v>257</v>
      </c>
      <c r="K220" s="204" t="s">
        <v>7</v>
      </c>
      <c r="L220" s="203">
        <v>0.26</v>
      </c>
      <c r="M220" s="155">
        <v>2000068584</v>
      </c>
      <c r="N220" s="227"/>
      <c r="O220" s="208"/>
      <c r="Q220" s="276"/>
      <c r="R220" s="266"/>
      <c r="S220" s="229"/>
      <c r="T220" s="229"/>
    </row>
    <row r="221" spans="1:20" x14ac:dyDescent="0.2">
      <c r="A221" s="232"/>
      <c r="B221" s="253"/>
      <c r="C221" s="253"/>
      <c r="D221" s="253"/>
      <c r="E221" s="253"/>
      <c r="F221" s="287"/>
      <c r="G221" s="243"/>
      <c r="H221" s="245"/>
      <c r="I221" s="246"/>
      <c r="J221" s="205" t="s">
        <v>298</v>
      </c>
      <c r="K221" s="204" t="s">
        <v>7</v>
      </c>
      <c r="L221" s="203">
        <v>0.14000000000000001</v>
      </c>
      <c r="M221" s="171" t="s">
        <v>299</v>
      </c>
      <c r="N221" s="227"/>
      <c r="O221" s="208"/>
      <c r="Q221" s="276"/>
      <c r="R221" s="266"/>
      <c r="S221" s="229"/>
      <c r="T221" s="229"/>
    </row>
    <row r="222" spans="1:20" x14ac:dyDescent="0.2">
      <c r="A222" s="232"/>
      <c r="B222" s="253"/>
      <c r="C222" s="253"/>
      <c r="D222" s="253"/>
      <c r="E222" s="253"/>
      <c r="F222" s="287"/>
      <c r="G222" s="243"/>
      <c r="H222" s="245"/>
      <c r="I222" s="246"/>
      <c r="J222" s="154" t="s">
        <v>244</v>
      </c>
      <c r="K222" s="204" t="s">
        <v>245</v>
      </c>
      <c r="L222" s="203">
        <v>1</v>
      </c>
      <c r="M222" s="155">
        <v>2000500651</v>
      </c>
      <c r="N222" s="227"/>
      <c r="O222" s="208"/>
      <c r="Q222" s="276"/>
      <c r="R222" s="266"/>
      <c r="S222" s="229"/>
      <c r="T222" s="229"/>
    </row>
    <row r="223" spans="1:20" x14ac:dyDescent="0.2">
      <c r="A223" s="232"/>
      <c r="B223" s="253"/>
      <c r="C223" s="253"/>
      <c r="D223" s="253"/>
      <c r="E223" s="253"/>
      <c r="F223" s="287"/>
      <c r="G223" s="243"/>
      <c r="H223" s="245"/>
      <c r="I223" s="246"/>
      <c r="J223" s="119" t="s">
        <v>318</v>
      </c>
      <c r="K223" s="204" t="s">
        <v>7</v>
      </c>
      <c r="L223" s="203">
        <v>2</v>
      </c>
      <c r="M223" s="180" t="s">
        <v>319</v>
      </c>
      <c r="N223" s="227"/>
      <c r="O223" s="208"/>
      <c r="Q223" s="276"/>
      <c r="R223" s="266"/>
      <c r="S223" s="229"/>
      <c r="T223" s="229"/>
    </row>
    <row r="224" spans="1:20" x14ac:dyDescent="0.2">
      <c r="A224" s="232"/>
      <c r="B224" s="253"/>
      <c r="C224" s="253"/>
      <c r="D224" s="253"/>
      <c r="E224" s="253"/>
      <c r="F224" s="287"/>
      <c r="G224" s="243"/>
      <c r="H224" s="245"/>
      <c r="I224" s="246"/>
      <c r="J224" s="154" t="s">
        <v>248</v>
      </c>
      <c r="K224" s="163" t="s">
        <v>45</v>
      </c>
      <c r="L224" s="164">
        <v>1</v>
      </c>
      <c r="M224" s="180" t="s">
        <v>250</v>
      </c>
      <c r="N224" s="227"/>
      <c r="O224" s="208"/>
      <c r="Q224" s="276"/>
      <c r="R224" s="266"/>
      <c r="S224" s="229"/>
      <c r="T224" s="229"/>
    </row>
    <row r="225" spans="1:20" x14ac:dyDescent="0.2">
      <c r="A225" s="232"/>
      <c r="B225" s="253"/>
      <c r="C225" s="253"/>
      <c r="D225" s="253"/>
      <c r="E225" s="253"/>
      <c r="F225" s="287"/>
      <c r="G225" s="243"/>
      <c r="H225" s="245"/>
      <c r="I225" s="246"/>
      <c r="J225" s="154" t="s">
        <v>291</v>
      </c>
      <c r="K225" s="163" t="s">
        <v>7</v>
      </c>
      <c r="L225" s="164">
        <v>1</v>
      </c>
      <c r="M225" s="155">
        <v>2000192439</v>
      </c>
      <c r="N225" s="227"/>
      <c r="O225" s="208"/>
      <c r="Q225" s="276"/>
      <c r="R225" s="266"/>
      <c r="S225" s="229"/>
      <c r="T225" s="229"/>
    </row>
    <row r="226" spans="1:20" x14ac:dyDescent="0.2">
      <c r="A226" s="232"/>
      <c r="B226" s="253"/>
      <c r="C226" s="253"/>
      <c r="D226" s="253"/>
      <c r="E226" s="253"/>
      <c r="F226" s="287"/>
      <c r="G226" s="243"/>
      <c r="H226" s="245"/>
      <c r="I226" s="246"/>
      <c r="J226" s="154" t="s">
        <v>332</v>
      </c>
      <c r="K226" s="204" t="s">
        <v>7</v>
      </c>
      <c r="L226" s="203">
        <v>4</v>
      </c>
      <c r="M226" s="155">
        <v>2000146941</v>
      </c>
      <c r="N226" s="227"/>
      <c r="O226" s="208"/>
      <c r="Q226" s="276"/>
      <c r="R226" s="266"/>
      <c r="S226" s="229"/>
      <c r="T226" s="229"/>
    </row>
    <row r="227" spans="1:20" x14ac:dyDescent="0.2">
      <c r="A227" s="232"/>
      <c r="B227" s="253"/>
      <c r="C227" s="253"/>
      <c r="D227" s="253"/>
      <c r="E227" s="253"/>
      <c r="F227" s="287"/>
      <c r="G227" s="243"/>
      <c r="H227" s="245"/>
      <c r="I227" s="246"/>
      <c r="J227" s="205" t="s">
        <v>294</v>
      </c>
      <c r="K227" s="204" t="s">
        <v>7</v>
      </c>
      <c r="L227" s="203">
        <v>4</v>
      </c>
      <c r="M227" s="189">
        <v>2000031503</v>
      </c>
      <c r="N227" s="227"/>
      <c r="O227" s="208"/>
      <c r="Q227" s="276"/>
      <c r="R227" s="266"/>
      <c r="S227" s="229"/>
      <c r="T227" s="229"/>
    </row>
    <row r="228" spans="1:20" x14ac:dyDescent="0.2">
      <c r="A228" s="232"/>
      <c r="B228" s="253"/>
      <c r="C228" s="253"/>
      <c r="D228" s="253"/>
      <c r="E228" s="253"/>
      <c r="F228" s="287"/>
      <c r="G228" s="243"/>
      <c r="H228" s="245"/>
      <c r="I228" s="246"/>
      <c r="J228" s="205" t="s">
        <v>333</v>
      </c>
      <c r="K228" s="204" t="s">
        <v>6</v>
      </c>
      <c r="L228" s="203">
        <v>4</v>
      </c>
      <c r="M228" s="171" t="s">
        <v>334</v>
      </c>
      <c r="N228" s="227"/>
      <c r="O228" s="208"/>
      <c r="Q228" s="276"/>
      <c r="R228" s="266"/>
      <c r="S228" s="229"/>
      <c r="T228" s="229"/>
    </row>
    <row r="229" spans="1:20" x14ac:dyDescent="0.2">
      <c r="A229" s="232"/>
      <c r="B229" s="253"/>
      <c r="C229" s="253"/>
      <c r="D229" s="253"/>
      <c r="E229" s="253"/>
      <c r="F229" s="287"/>
      <c r="G229" s="243"/>
      <c r="H229" s="245"/>
      <c r="I229" s="246"/>
      <c r="J229" s="154" t="s">
        <v>335</v>
      </c>
      <c r="K229" s="163" t="s">
        <v>6</v>
      </c>
      <c r="L229" s="164">
        <v>2</v>
      </c>
      <c r="M229" s="155">
        <v>2000128322</v>
      </c>
      <c r="N229" s="227"/>
      <c r="O229" s="208"/>
      <c r="Q229" s="276"/>
      <c r="R229" s="266"/>
      <c r="S229" s="229"/>
      <c r="T229" s="229"/>
    </row>
    <row r="230" spans="1:20" x14ac:dyDescent="0.2">
      <c r="A230" s="232"/>
      <c r="B230" s="253"/>
      <c r="C230" s="253"/>
      <c r="D230" s="253"/>
      <c r="E230" s="253"/>
      <c r="F230" s="287"/>
      <c r="G230" s="243"/>
      <c r="H230" s="245"/>
      <c r="I230" s="246"/>
      <c r="J230" s="119" t="s">
        <v>235</v>
      </c>
      <c r="K230" s="120" t="s">
        <v>227</v>
      </c>
      <c r="L230" s="121">
        <v>1</v>
      </c>
      <c r="M230" s="122">
        <v>2000966428</v>
      </c>
      <c r="N230" s="227"/>
      <c r="O230" s="208"/>
      <c r="Q230" s="276"/>
      <c r="R230" s="266"/>
      <c r="S230" s="229"/>
      <c r="T230" s="229"/>
    </row>
    <row r="231" spans="1:20" x14ac:dyDescent="0.2">
      <c r="A231" s="232"/>
      <c r="B231" s="253"/>
      <c r="C231" s="253"/>
      <c r="D231" s="253"/>
      <c r="E231" s="253"/>
      <c r="F231" s="287"/>
      <c r="G231" s="243"/>
      <c r="H231" s="245"/>
      <c r="I231" s="246"/>
      <c r="J231" s="154" t="s">
        <v>336</v>
      </c>
      <c r="K231" s="163" t="s">
        <v>6</v>
      </c>
      <c r="L231" s="164">
        <v>2</v>
      </c>
      <c r="M231" s="180" t="s">
        <v>337</v>
      </c>
      <c r="N231" s="227"/>
      <c r="O231" s="208"/>
      <c r="Q231" s="276"/>
      <c r="R231" s="266"/>
      <c r="S231" s="229"/>
      <c r="T231" s="229"/>
    </row>
    <row r="232" spans="1:20" x14ac:dyDescent="0.25">
      <c r="A232" s="231" t="s">
        <v>574</v>
      </c>
      <c r="B232" s="253"/>
      <c r="C232" s="253"/>
      <c r="D232" s="253"/>
      <c r="E232" s="253"/>
      <c r="F232" s="240" t="s">
        <v>619</v>
      </c>
      <c r="G232" s="242" t="s">
        <v>341</v>
      </c>
      <c r="H232" s="236" t="s">
        <v>227</v>
      </c>
      <c r="I232" s="234">
        <v>1</v>
      </c>
      <c r="J232" s="145" t="s">
        <v>338</v>
      </c>
      <c r="K232" s="178" t="s">
        <v>6</v>
      </c>
      <c r="L232" s="179">
        <v>2</v>
      </c>
      <c r="M232" s="191" t="s">
        <v>339</v>
      </c>
      <c r="N232" s="227" t="s">
        <v>597</v>
      </c>
      <c r="O232" s="208"/>
      <c r="Q232" s="276"/>
      <c r="R232" s="266"/>
      <c r="S232" s="229"/>
      <c r="T232" s="229"/>
    </row>
    <row r="233" spans="1:20" x14ac:dyDescent="0.2">
      <c r="A233" s="232"/>
      <c r="B233" s="253"/>
      <c r="C233" s="253"/>
      <c r="D233" s="253"/>
      <c r="E233" s="253"/>
      <c r="F233" s="247"/>
      <c r="G233" s="243"/>
      <c r="H233" s="245"/>
      <c r="I233" s="246"/>
      <c r="J233" s="154" t="s">
        <v>292</v>
      </c>
      <c r="K233" s="204" t="s">
        <v>6</v>
      </c>
      <c r="L233" s="203">
        <v>1</v>
      </c>
      <c r="M233" s="180" t="s">
        <v>293</v>
      </c>
      <c r="N233" s="227"/>
      <c r="O233" s="208"/>
      <c r="Q233" s="276"/>
      <c r="R233" s="266"/>
      <c r="S233" s="229"/>
      <c r="T233" s="229"/>
    </row>
    <row r="234" spans="1:20" x14ac:dyDescent="0.2">
      <c r="A234" s="232"/>
      <c r="B234" s="253"/>
      <c r="C234" s="253"/>
      <c r="D234" s="253"/>
      <c r="E234" s="253"/>
      <c r="F234" s="247"/>
      <c r="G234" s="243"/>
      <c r="H234" s="245"/>
      <c r="I234" s="246"/>
      <c r="J234" s="154" t="s">
        <v>251</v>
      </c>
      <c r="K234" s="163" t="s">
        <v>7</v>
      </c>
      <c r="L234" s="164">
        <v>2</v>
      </c>
      <c r="M234" s="155" t="s">
        <v>252</v>
      </c>
      <c r="N234" s="227"/>
      <c r="O234" s="208"/>
      <c r="Q234" s="276"/>
      <c r="R234" s="266"/>
      <c r="S234" s="229"/>
      <c r="T234" s="229"/>
    </row>
    <row r="235" spans="1:20" x14ac:dyDescent="0.2">
      <c r="A235" s="232"/>
      <c r="B235" s="253"/>
      <c r="C235" s="253"/>
      <c r="D235" s="253"/>
      <c r="E235" s="253"/>
      <c r="F235" s="247"/>
      <c r="G235" s="243"/>
      <c r="H235" s="245"/>
      <c r="I235" s="246"/>
      <c r="J235" s="154" t="s">
        <v>244</v>
      </c>
      <c r="K235" s="204" t="s">
        <v>245</v>
      </c>
      <c r="L235" s="203">
        <v>0.5</v>
      </c>
      <c r="M235" s="155">
        <v>2000500651</v>
      </c>
      <c r="N235" s="227"/>
      <c r="O235" s="208"/>
      <c r="Q235" s="276"/>
      <c r="R235" s="266"/>
      <c r="S235" s="229"/>
      <c r="T235" s="229"/>
    </row>
    <row r="236" spans="1:20" x14ac:dyDescent="0.2">
      <c r="A236" s="232"/>
      <c r="B236" s="253"/>
      <c r="C236" s="253"/>
      <c r="D236" s="253"/>
      <c r="E236" s="253"/>
      <c r="F236" s="247"/>
      <c r="G236" s="243"/>
      <c r="H236" s="245"/>
      <c r="I236" s="246"/>
      <c r="J236" s="119" t="s">
        <v>318</v>
      </c>
      <c r="K236" s="204" t="s">
        <v>7</v>
      </c>
      <c r="L236" s="203">
        <v>1</v>
      </c>
      <c r="M236" s="180" t="s">
        <v>319</v>
      </c>
      <c r="N236" s="227"/>
      <c r="O236" s="208"/>
      <c r="Q236" s="276"/>
      <c r="R236" s="266"/>
      <c r="S236" s="229"/>
      <c r="T236" s="229"/>
    </row>
    <row r="237" spans="1:20" x14ac:dyDescent="0.2">
      <c r="A237" s="232"/>
      <c r="B237" s="253"/>
      <c r="C237" s="253"/>
      <c r="D237" s="253"/>
      <c r="E237" s="253"/>
      <c r="F237" s="247"/>
      <c r="G237" s="243"/>
      <c r="H237" s="245"/>
      <c r="I237" s="246"/>
      <c r="J237" s="154" t="s">
        <v>248</v>
      </c>
      <c r="K237" s="163" t="s">
        <v>45</v>
      </c>
      <c r="L237" s="164">
        <v>0.5</v>
      </c>
      <c r="M237" s="180" t="s">
        <v>250</v>
      </c>
      <c r="N237" s="227"/>
      <c r="O237" s="208"/>
      <c r="Q237" s="276"/>
      <c r="R237" s="266"/>
      <c r="S237" s="229"/>
      <c r="T237" s="229"/>
    </row>
    <row r="238" spans="1:20" x14ac:dyDescent="0.2">
      <c r="A238" s="232"/>
      <c r="B238" s="253"/>
      <c r="C238" s="253"/>
      <c r="D238" s="253"/>
      <c r="E238" s="253"/>
      <c r="F238" s="247"/>
      <c r="G238" s="243"/>
      <c r="H238" s="245"/>
      <c r="I238" s="246"/>
      <c r="J238" s="154" t="s">
        <v>291</v>
      </c>
      <c r="K238" s="163" t="s">
        <v>7</v>
      </c>
      <c r="L238" s="164">
        <v>0.5</v>
      </c>
      <c r="M238" s="155">
        <v>2000192439</v>
      </c>
      <c r="N238" s="227"/>
      <c r="O238" s="208"/>
      <c r="Q238" s="276"/>
      <c r="R238" s="266"/>
      <c r="S238" s="229"/>
      <c r="T238" s="229"/>
    </row>
    <row r="239" spans="1:20" x14ac:dyDescent="0.2">
      <c r="A239" s="232"/>
      <c r="B239" s="253"/>
      <c r="C239" s="253"/>
      <c r="D239" s="253"/>
      <c r="E239" s="253"/>
      <c r="F239" s="247"/>
      <c r="G239" s="243"/>
      <c r="H239" s="245"/>
      <c r="I239" s="246"/>
      <c r="J239" s="154" t="s">
        <v>332</v>
      </c>
      <c r="K239" s="204" t="s">
        <v>7</v>
      </c>
      <c r="L239" s="203">
        <v>2</v>
      </c>
      <c r="M239" s="155">
        <v>2000146941</v>
      </c>
      <c r="N239" s="227"/>
      <c r="O239" s="208"/>
      <c r="Q239" s="276"/>
      <c r="R239" s="266"/>
      <c r="S239" s="229"/>
      <c r="T239" s="229"/>
    </row>
    <row r="240" spans="1:20" x14ac:dyDescent="0.2">
      <c r="A240" s="232"/>
      <c r="B240" s="253"/>
      <c r="C240" s="253"/>
      <c r="D240" s="253"/>
      <c r="E240" s="253"/>
      <c r="F240" s="247"/>
      <c r="G240" s="243"/>
      <c r="H240" s="245"/>
      <c r="I240" s="246"/>
      <c r="J240" s="205" t="s">
        <v>294</v>
      </c>
      <c r="K240" s="204" t="s">
        <v>7</v>
      </c>
      <c r="L240" s="203">
        <v>2</v>
      </c>
      <c r="M240" s="189">
        <v>2000031503</v>
      </c>
      <c r="N240" s="227"/>
      <c r="O240" s="208"/>
      <c r="Q240" s="276"/>
      <c r="R240" s="266"/>
      <c r="S240" s="229"/>
      <c r="T240" s="229"/>
    </row>
    <row r="241" spans="1:20" x14ac:dyDescent="0.2">
      <c r="A241" s="232"/>
      <c r="B241" s="253"/>
      <c r="C241" s="253"/>
      <c r="D241" s="253"/>
      <c r="E241" s="253"/>
      <c r="F241" s="247"/>
      <c r="G241" s="243"/>
      <c r="H241" s="245"/>
      <c r="I241" s="246"/>
      <c r="J241" s="205" t="s">
        <v>340</v>
      </c>
      <c r="K241" s="204" t="s">
        <v>6</v>
      </c>
      <c r="L241" s="203">
        <v>2</v>
      </c>
      <c r="M241" s="171" t="s">
        <v>323</v>
      </c>
      <c r="N241" s="227"/>
      <c r="O241" s="208"/>
      <c r="Q241" s="276"/>
      <c r="R241" s="266"/>
      <c r="S241" s="229"/>
      <c r="T241" s="229"/>
    </row>
    <row r="242" spans="1:20" x14ac:dyDescent="0.2">
      <c r="A242" s="232"/>
      <c r="B242" s="253"/>
      <c r="C242" s="253"/>
      <c r="D242" s="253"/>
      <c r="E242" s="253"/>
      <c r="F242" s="247"/>
      <c r="G242" s="243"/>
      <c r="H242" s="245"/>
      <c r="I242" s="246"/>
      <c r="J242" s="154" t="s">
        <v>335</v>
      </c>
      <c r="K242" s="163" t="s">
        <v>6</v>
      </c>
      <c r="L242" s="164">
        <v>1</v>
      </c>
      <c r="M242" s="155">
        <v>2000128322</v>
      </c>
      <c r="N242" s="227"/>
      <c r="O242" s="208"/>
      <c r="Q242" s="276"/>
      <c r="R242" s="266"/>
      <c r="S242" s="229"/>
      <c r="T242" s="229"/>
    </row>
    <row r="243" spans="1:20" x14ac:dyDescent="0.2">
      <c r="A243" s="233"/>
      <c r="B243" s="253"/>
      <c r="C243" s="253"/>
      <c r="D243" s="253"/>
      <c r="E243" s="253"/>
      <c r="F243" s="241"/>
      <c r="G243" s="244"/>
      <c r="H243" s="237"/>
      <c r="I243" s="235"/>
      <c r="J243" s="119" t="s">
        <v>235</v>
      </c>
      <c r="K243" s="120" t="s">
        <v>227</v>
      </c>
      <c r="L243" s="121">
        <v>1</v>
      </c>
      <c r="M243" s="122">
        <v>2000966428</v>
      </c>
      <c r="N243" s="227"/>
      <c r="O243" s="208"/>
      <c r="Q243" s="276"/>
      <c r="R243" s="266"/>
      <c r="S243" s="229"/>
      <c r="T243" s="229"/>
    </row>
    <row r="244" spans="1:20" x14ac:dyDescent="0.25">
      <c r="A244" s="231" t="s">
        <v>575</v>
      </c>
      <c r="B244" s="253"/>
      <c r="C244" s="253"/>
      <c r="D244" s="253"/>
      <c r="E244" s="253"/>
      <c r="F244" s="289" t="s">
        <v>626</v>
      </c>
      <c r="G244" s="242" t="s">
        <v>342</v>
      </c>
      <c r="H244" s="234" t="s">
        <v>225</v>
      </c>
      <c r="I244" s="234">
        <v>2</v>
      </c>
      <c r="J244" s="145" t="s">
        <v>343</v>
      </c>
      <c r="K244" s="178" t="s">
        <v>6</v>
      </c>
      <c r="L244" s="179">
        <v>2</v>
      </c>
      <c r="M244" s="148">
        <v>2000006321</v>
      </c>
      <c r="N244" s="227"/>
      <c r="O244" s="208"/>
      <c r="Q244" s="276"/>
      <c r="R244" s="266"/>
      <c r="S244" s="229"/>
      <c r="T244" s="229"/>
    </row>
    <row r="245" spans="1:20" x14ac:dyDescent="0.2">
      <c r="A245" s="232"/>
      <c r="B245" s="253"/>
      <c r="C245" s="253"/>
      <c r="D245" s="253"/>
      <c r="E245" s="253"/>
      <c r="F245" s="290"/>
      <c r="G245" s="243"/>
      <c r="H245" s="246"/>
      <c r="I245" s="246"/>
      <c r="J245" s="154" t="s">
        <v>344</v>
      </c>
      <c r="K245" s="215" t="s">
        <v>6</v>
      </c>
      <c r="L245" s="214">
        <v>2</v>
      </c>
      <c r="M245" s="155">
        <v>2000116621</v>
      </c>
      <c r="N245" s="227"/>
      <c r="O245" s="208"/>
      <c r="Q245" s="276"/>
      <c r="R245" s="266"/>
      <c r="S245" s="229"/>
      <c r="T245" s="229"/>
    </row>
    <row r="246" spans="1:20" x14ac:dyDescent="0.2">
      <c r="A246" s="232"/>
      <c r="B246" s="253"/>
      <c r="C246" s="253"/>
      <c r="D246" s="253"/>
      <c r="E246" s="253"/>
      <c r="F246" s="290"/>
      <c r="G246" s="243"/>
      <c r="H246" s="246"/>
      <c r="I246" s="246"/>
      <c r="J246" s="154" t="s">
        <v>292</v>
      </c>
      <c r="K246" s="215" t="s">
        <v>6</v>
      </c>
      <c r="L246" s="214">
        <v>2</v>
      </c>
      <c r="M246" s="180" t="s">
        <v>293</v>
      </c>
      <c r="N246" s="227"/>
      <c r="O246" s="208"/>
      <c r="Q246" s="276"/>
      <c r="R246" s="266"/>
      <c r="S246" s="229"/>
      <c r="T246" s="229"/>
    </row>
    <row r="247" spans="1:20" x14ac:dyDescent="0.2">
      <c r="A247" s="232"/>
      <c r="B247" s="253"/>
      <c r="C247" s="253"/>
      <c r="D247" s="253"/>
      <c r="E247" s="253"/>
      <c r="F247" s="290"/>
      <c r="G247" s="243"/>
      <c r="H247" s="246"/>
      <c r="I247" s="246"/>
      <c r="J247" s="154" t="s">
        <v>345</v>
      </c>
      <c r="K247" s="163" t="s">
        <v>97</v>
      </c>
      <c r="L247" s="164">
        <v>1.4E-2</v>
      </c>
      <c r="M247" s="190">
        <v>2000277735</v>
      </c>
      <c r="N247" s="227"/>
      <c r="O247" s="208"/>
      <c r="Q247" s="276"/>
      <c r="R247" s="266"/>
      <c r="S247" s="229"/>
      <c r="T247" s="229"/>
    </row>
    <row r="248" spans="1:20" x14ac:dyDescent="0.2">
      <c r="A248" s="232"/>
      <c r="B248" s="253"/>
      <c r="C248" s="253"/>
      <c r="D248" s="253"/>
      <c r="E248" s="253"/>
      <c r="F248" s="290"/>
      <c r="G248" s="243"/>
      <c r="H248" s="246"/>
      <c r="I248" s="246"/>
      <c r="J248" s="154" t="s">
        <v>259</v>
      </c>
      <c r="K248" s="163" t="s">
        <v>7</v>
      </c>
      <c r="L248" s="164">
        <v>4</v>
      </c>
      <c r="M248" s="155">
        <v>2000022336</v>
      </c>
      <c r="N248" s="227"/>
      <c r="O248" s="208"/>
      <c r="Q248" s="276"/>
      <c r="R248" s="266"/>
      <c r="S248" s="229"/>
      <c r="T248" s="229"/>
    </row>
    <row r="249" spans="1:20" x14ac:dyDescent="0.2">
      <c r="A249" s="232"/>
      <c r="B249" s="253"/>
      <c r="C249" s="253"/>
      <c r="D249" s="253"/>
      <c r="E249" s="253"/>
      <c r="F249" s="290"/>
      <c r="G249" s="243"/>
      <c r="H249" s="246"/>
      <c r="I249" s="246"/>
      <c r="J249" s="154" t="s">
        <v>251</v>
      </c>
      <c r="K249" s="163" t="s">
        <v>7</v>
      </c>
      <c r="L249" s="164">
        <v>1</v>
      </c>
      <c r="M249" s="155" t="s">
        <v>252</v>
      </c>
      <c r="N249" s="227"/>
      <c r="O249" s="208"/>
      <c r="Q249" s="276"/>
      <c r="R249" s="266"/>
      <c r="S249" s="229"/>
      <c r="T249" s="229"/>
    </row>
    <row r="250" spans="1:20" x14ac:dyDescent="0.2">
      <c r="A250" s="232"/>
      <c r="B250" s="253"/>
      <c r="C250" s="253"/>
      <c r="D250" s="253"/>
      <c r="E250" s="253"/>
      <c r="F250" s="290"/>
      <c r="G250" s="243"/>
      <c r="H250" s="246"/>
      <c r="I250" s="246"/>
      <c r="J250" s="154" t="s">
        <v>291</v>
      </c>
      <c r="K250" s="163" t="s">
        <v>7</v>
      </c>
      <c r="L250" s="164">
        <v>1</v>
      </c>
      <c r="M250" s="155">
        <v>2000192439</v>
      </c>
      <c r="N250" s="227"/>
      <c r="O250" s="208"/>
      <c r="Q250" s="276"/>
      <c r="R250" s="266"/>
      <c r="S250" s="229"/>
      <c r="T250" s="229"/>
    </row>
    <row r="251" spans="1:20" x14ac:dyDescent="0.2">
      <c r="A251" s="232"/>
      <c r="B251" s="253"/>
      <c r="C251" s="253"/>
      <c r="D251" s="253"/>
      <c r="E251" s="253"/>
      <c r="F251" s="290"/>
      <c r="G251" s="243"/>
      <c r="H251" s="246"/>
      <c r="I251" s="246"/>
      <c r="J251" s="119" t="s">
        <v>235</v>
      </c>
      <c r="K251" s="120" t="s">
        <v>227</v>
      </c>
      <c r="L251" s="121">
        <v>2</v>
      </c>
      <c r="M251" s="122">
        <v>2000966428</v>
      </c>
      <c r="N251" s="227"/>
      <c r="O251" s="208"/>
      <c r="Q251" s="276"/>
      <c r="R251" s="266"/>
      <c r="S251" s="229"/>
      <c r="T251" s="229"/>
    </row>
    <row r="252" spans="1:20" x14ac:dyDescent="0.2">
      <c r="A252" s="232"/>
      <c r="B252" s="253"/>
      <c r="C252" s="253"/>
      <c r="D252" s="253"/>
      <c r="E252" s="253"/>
      <c r="F252" s="290"/>
      <c r="G252" s="243"/>
      <c r="H252" s="246"/>
      <c r="I252" s="246"/>
      <c r="J252" s="154" t="s">
        <v>300</v>
      </c>
      <c r="K252" s="163" t="s">
        <v>7</v>
      </c>
      <c r="L252" s="164">
        <v>0.2</v>
      </c>
      <c r="M252" s="155">
        <v>2000556283</v>
      </c>
      <c r="N252" s="227"/>
      <c r="O252" s="208"/>
      <c r="Q252" s="276"/>
      <c r="R252" s="266"/>
      <c r="S252" s="229"/>
      <c r="T252" s="229"/>
    </row>
    <row r="253" spans="1:20" x14ac:dyDescent="0.2">
      <c r="A253" s="232"/>
      <c r="B253" s="253"/>
      <c r="C253" s="253"/>
      <c r="D253" s="253"/>
      <c r="E253" s="253"/>
      <c r="F253" s="290"/>
      <c r="G253" s="243"/>
      <c r="H253" s="246"/>
      <c r="I253" s="246"/>
      <c r="J253" s="154" t="s">
        <v>248</v>
      </c>
      <c r="K253" s="163" t="s">
        <v>45</v>
      </c>
      <c r="L253" s="164">
        <v>1</v>
      </c>
      <c r="M253" s="180" t="s">
        <v>250</v>
      </c>
      <c r="N253" s="227"/>
      <c r="O253" s="208"/>
      <c r="Q253" s="276"/>
      <c r="R253" s="266"/>
      <c r="S253" s="229"/>
      <c r="T253" s="229"/>
    </row>
    <row r="254" spans="1:20" x14ac:dyDescent="0.2">
      <c r="A254" s="232"/>
      <c r="B254" s="253"/>
      <c r="C254" s="253"/>
      <c r="D254" s="253"/>
      <c r="E254" s="253"/>
      <c r="F254" s="290"/>
      <c r="G254" s="243"/>
      <c r="H254" s="246"/>
      <c r="I254" s="246"/>
      <c r="J254" s="154" t="s">
        <v>244</v>
      </c>
      <c r="K254" s="215" t="s">
        <v>245</v>
      </c>
      <c r="L254" s="214">
        <v>0.4</v>
      </c>
      <c r="M254" s="155">
        <v>2000500651</v>
      </c>
      <c r="N254" s="227"/>
      <c r="O254" s="208"/>
      <c r="Q254" s="276"/>
      <c r="R254" s="266"/>
      <c r="S254" s="229"/>
      <c r="T254" s="229"/>
    </row>
    <row r="255" spans="1:20" x14ac:dyDescent="0.2">
      <c r="A255" s="232"/>
      <c r="B255" s="253"/>
      <c r="C255" s="253"/>
      <c r="D255" s="253"/>
      <c r="E255" s="253"/>
      <c r="F255" s="290"/>
      <c r="G255" s="243"/>
      <c r="H255" s="246"/>
      <c r="I255" s="246"/>
      <c r="J255" s="154" t="s">
        <v>234</v>
      </c>
      <c r="K255" s="163" t="s">
        <v>6</v>
      </c>
      <c r="L255" s="164">
        <v>2</v>
      </c>
      <c r="M255" s="180" t="s">
        <v>232</v>
      </c>
      <c r="N255" s="227"/>
      <c r="O255" s="208"/>
      <c r="Q255" s="276"/>
      <c r="R255" s="266"/>
      <c r="S255" s="229"/>
      <c r="T255" s="229"/>
    </row>
    <row r="256" spans="1:20" x14ac:dyDescent="0.2">
      <c r="A256" s="232"/>
      <c r="B256" s="253"/>
      <c r="C256" s="253"/>
      <c r="D256" s="253"/>
      <c r="E256" s="253"/>
      <c r="F256" s="290"/>
      <c r="G256" s="243"/>
      <c r="H256" s="246"/>
      <c r="I256" s="246"/>
      <c r="J256" s="154" t="s">
        <v>331</v>
      </c>
      <c r="K256" s="215" t="s">
        <v>7</v>
      </c>
      <c r="L256" s="214">
        <v>4</v>
      </c>
      <c r="M256" s="155">
        <v>2000068357</v>
      </c>
      <c r="N256" s="227"/>
      <c r="O256" s="208"/>
      <c r="Q256" s="276"/>
      <c r="R256" s="266"/>
      <c r="S256" s="229"/>
      <c r="T256" s="229"/>
    </row>
    <row r="257" spans="1:20" x14ac:dyDescent="0.2">
      <c r="A257" s="232"/>
      <c r="B257" s="253"/>
      <c r="C257" s="253"/>
      <c r="D257" s="253"/>
      <c r="E257" s="253"/>
      <c r="F257" s="290"/>
      <c r="G257" s="243"/>
      <c r="H257" s="246"/>
      <c r="I257" s="246"/>
      <c r="J257" s="154" t="s">
        <v>297</v>
      </c>
      <c r="K257" s="215" t="s">
        <v>7</v>
      </c>
      <c r="L257" s="214">
        <v>1.4</v>
      </c>
      <c r="M257" s="155">
        <v>2000068474</v>
      </c>
      <c r="N257" s="227"/>
      <c r="O257" s="208"/>
      <c r="Q257" s="276"/>
      <c r="R257" s="266"/>
      <c r="S257" s="229"/>
      <c r="T257" s="229"/>
    </row>
    <row r="258" spans="1:20" x14ac:dyDescent="0.2">
      <c r="A258" s="232"/>
      <c r="B258" s="253"/>
      <c r="C258" s="253"/>
      <c r="D258" s="253"/>
      <c r="E258" s="253"/>
      <c r="F258" s="290"/>
      <c r="G258" s="243"/>
      <c r="H258" s="246"/>
      <c r="I258" s="246"/>
      <c r="J258" s="154" t="s">
        <v>257</v>
      </c>
      <c r="K258" s="215" t="s">
        <v>7</v>
      </c>
      <c r="L258" s="214">
        <v>0.52</v>
      </c>
      <c r="M258" s="155">
        <v>2000068584</v>
      </c>
      <c r="N258" s="227"/>
      <c r="O258" s="208"/>
      <c r="Q258" s="276"/>
      <c r="R258" s="266"/>
      <c r="S258" s="229"/>
      <c r="T258" s="229"/>
    </row>
    <row r="259" spans="1:20" x14ac:dyDescent="0.2">
      <c r="A259" s="232"/>
      <c r="B259" s="253"/>
      <c r="C259" s="253"/>
      <c r="D259" s="253"/>
      <c r="E259" s="253"/>
      <c r="F259" s="290"/>
      <c r="G259" s="243"/>
      <c r="H259" s="246"/>
      <c r="I259" s="246"/>
      <c r="J259" s="205" t="s">
        <v>298</v>
      </c>
      <c r="K259" s="215" t="s">
        <v>7</v>
      </c>
      <c r="L259" s="214">
        <v>0.28000000000000003</v>
      </c>
      <c r="M259" s="171" t="s">
        <v>299</v>
      </c>
      <c r="N259" s="227"/>
      <c r="O259" s="208"/>
      <c r="Q259" s="276"/>
      <c r="R259" s="266"/>
      <c r="S259" s="229"/>
      <c r="T259" s="229"/>
    </row>
    <row r="260" spans="1:20" x14ac:dyDescent="0.2">
      <c r="A260" s="232"/>
      <c r="B260" s="253"/>
      <c r="C260" s="253"/>
      <c r="D260" s="253"/>
      <c r="E260" s="253"/>
      <c r="F260" s="290"/>
      <c r="G260" s="243"/>
      <c r="H260" s="246"/>
      <c r="I260" s="246"/>
      <c r="J260" s="154" t="s">
        <v>287</v>
      </c>
      <c r="K260" s="186" t="s">
        <v>7</v>
      </c>
      <c r="L260" s="186">
        <v>28</v>
      </c>
      <c r="M260" s="155">
        <v>2000068281</v>
      </c>
      <c r="N260" s="227"/>
      <c r="O260" s="208"/>
      <c r="Q260" s="276"/>
      <c r="R260" s="266"/>
      <c r="S260" s="229"/>
      <c r="T260" s="229"/>
    </row>
    <row r="261" spans="1:20" x14ac:dyDescent="0.2">
      <c r="A261" s="232"/>
      <c r="B261" s="253"/>
      <c r="C261" s="253"/>
      <c r="D261" s="253"/>
      <c r="E261" s="253"/>
      <c r="F261" s="290"/>
      <c r="G261" s="243"/>
      <c r="H261" s="246"/>
      <c r="I261" s="246"/>
      <c r="J261" s="119" t="s">
        <v>283</v>
      </c>
      <c r="K261" s="120" t="s">
        <v>233</v>
      </c>
      <c r="L261" s="121">
        <v>7.8</v>
      </c>
      <c r="M261" s="122">
        <v>2000002414</v>
      </c>
      <c r="N261" s="227"/>
      <c r="O261" s="208"/>
      <c r="Q261" s="276"/>
      <c r="R261" s="266"/>
      <c r="S261" s="229"/>
      <c r="T261" s="229"/>
    </row>
    <row r="262" spans="1:20" x14ac:dyDescent="0.2">
      <c r="A262" s="232"/>
      <c r="B262" s="253"/>
      <c r="C262" s="253"/>
      <c r="D262" s="253"/>
      <c r="E262" s="253"/>
      <c r="F262" s="290"/>
      <c r="G262" s="243"/>
      <c r="H262" s="246"/>
      <c r="I262" s="246"/>
      <c r="J262" s="119" t="s">
        <v>285</v>
      </c>
      <c r="K262" s="120" t="s">
        <v>233</v>
      </c>
      <c r="L262" s="121">
        <v>1.6</v>
      </c>
      <c r="M262" s="122" t="s">
        <v>286</v>
      </c>
      <c r="N262" s="227"/>
      <c r="O262" s="208"/>
      <c r="Q262" s="276"/>
      <c r="R262" s="266"/>
      <c r="S262" s="229"/>
      <c r="T262" s="229"/>
    </row>
    <row r="263" spans="1:20" x14ac:dyDescent="0.2">
      <c r="A263" s="232"/>
      <c r="B263" s="253"/>
      <c r="C263" s="253"/>
      <c r="D263" s="253"/>
      <c r="E263" s="253"/>
      <c r="F263" s="290"/>
      <c r="G263" s="243"/>
      <c r="H263" s="246"/>
      <c r="I263" s="246"/>
      <c r="J263" s="205" t="s">
        <v>346</v>
      </c>
      <c r="K263" s="215" t="s">
        <v>7</v>
      </c>
      <c r="L263" s="214">
        <v>4</v>
      </c>
      <c r="M263" s="171" t="s">
        <v>347</v>
      </c>
      <c r="N263" s="227"/>
      <c r="O263" s="208"/>
      <c r="Q263" s="276"/>
      <c r="R263" s="266"/>
      <c r="S263" s="229"/>
      <c r="T263" s="229"/>
    </row>
    <row r="264" spans="1:20" x14ac:dyDescent="0.2">
      <c r="A264" s="232"/>
      <c r="B264" s="253"/>
      <c r="C264" s="253"/>
      <c r="D264" s="253"/>
      <c r="E264" s="253"/>
      <c r="F264" s="290"/>
      <c r="G264" s="243"/>
      <c r="H264" s="246"/>
      <c r="I264" s="246"/>
      <c r="J264" s="205" t="s">
        <v>348</v>
      </c>
      <c r="K264" s="215" t="s">
        <v>7</v>
      </c>
      <c r="L264" s="214">
        <v>4</v>
      </c>
      <c r="M264" s="171" t="s">
        <v>349</v>
      </c>
      <c r="N264" s="227"/>
      <c r="O264" s="208"/>
      <c r="Q264" s="276"/>
      <c r="R264" s="266"/>
      <c r="S264" s="229"/>
      <c r="T264" s="229"/>
    </row>
    <row r="265" spans="1:20" x14ac:dyDescent="0.2">
      <c r="A265" s="232"/>
      <c r="B265" s="253"/>
      <c r="C265" s="253"/>
      <c r="D265" s="253"/>
      <c r="E265" s="253"/>
      <c r="F265" s="290"/>
      <c r="G265" s="243"/>
      <c r="H265" s="246"/>
      <c r="I265" s="246"/>
      <c r="J265" s="154" t="s">
        <v>301</v>
      </c>
      <c r="K265" s="163" t="s">
        <v>7</v>
      </c>
      <c r="L265" s="164">
        <v>0.2</v>
      </c>
      <c r="M265" s="180" t="s">
        <v>302</v>
      </c>
      <c r="N265" s="227"/>
      <c r="O265" s="208"/>
      <c r="Q265" s="276"/>
      <c r="R265" s="266"/>
      <c r="S265" s="229"/>
      <c r="T265" s="229"/>
    </row>
    <row r="266" spans="1:20" x14ac:dyDescent="0.2">
      <c r="A266" s="232"/>
      <c r="B266" s="253"/>
      <c r="C266" s="253"/>
      <c r="D266" s="253"/>
      <c r="E266" s="253"/>
      <c r="F266" s="290"/>
      <c r="G266" s="243"/>
      <c r="H266" s="246"/>
      <c r="I266" s="246"/>
      <c r="J266" s="154" t="s">
        <v>303</v>
      </c>
      <c r="K266" s="163" t="s">
        <v>7</v>
      </c>
      <c r="L266" s="164">
        <v>0.2</v>
      </c>
      <c r="M266" s="180" t="s">
        <v>304</v>
      </c>
      <c r="N266" s="227"/>
      <c r="O266" s="208"/>
      <c r="Q266" s="276"/>
      <c r="R266" s="266"/>
      <c r="S266" s="229"/>
      <c r="T266" s="229"/>
    </row>
    <row r="267" spans="1:20" x14ac:dyDescent="0.2">
      <c r="A267" s="232"/>
      <c r="B267" s="253"/>
      <c r="C267" s="253"/>
      <c r="D267" s="253"/>
      <c r="E267" s="253"/>
      <c r="F267" s="290"/>
      <c r="G267" s="243"/>
      <c r="H267" s="246"/>
      <c r="I267" s="246"/>
      <c r="J267" s="154" t="s">
        <v>305</v>
      </c>
      <c r="K267" s="163" t="s">
        <v>7</v>
      </c>
      <c r="L267" s="164">
        <v>0.2</v>
      </c>
      <c r="M267" s="180" t="s">
        <v>306</v>
      </c>
      <c r="N267" s="227"/>
      <c r="O267" s="208"/>
      <c r="Q267" s="276"/>
      <c r="R267" s="266"/>
      <c r="S267" s="229"/>
      <c r="T267" s="229"/>
    </row>
    <row r="268" spans="1:20" x14ac:dyDescent="0.2">
      <c r="A268" s="232"/>
      <c r="B268" s="253"/>
      <c r="C268" s="253"/>
      <c r="D268" s="253"/>
      <c r="E268" s="253"/>
      <c r="F268" s="290"/>
      <c r="G268" s="243"/>
      <c r="H268" s="246"/>
      <c r="I268" s="246"/>
      <c r="J268" s="154" t="s">
        <v>307</v>
      </c>
      <c r="K268" s="163" t="s">
        <v>7</v>
      </c>
      <c r="L268" s="164">
        <v>0.2</v>
      </c>
      <c r="M268" s="180" t="s">
        <v>308</v>
      </c>
      <c r="N268" s="227"/>
      <c r="O268" s="208"/>
      <c r="Q268" s="276"/>
      <c r="R268" s="266"/>
      <c r="S268" s="229"/>
      <c r="T268" s="229"/>
    </row>
    <row r="269" spans="1:20" x14ac:dyDescent="0.2">
      <c r="A269" s="233"/>
      <c r="B269" s="253"/>
      <c r="C269" s="253"/>
      <c r="D269" s="253"/>
      <c r="E269" s="253"/>
      <c r="F269" s="291"/>
      <c r="G269" s="244"/>
      <c r="H269" s="235"/>
      <c r="I269" s="235"/>
      <c r="J269" s="154" t="s">
        <v>309</v>
      </c>
      <c r="K269" s="163" t="s">
        <v>7</v>
      </c>
      <c r="L269" s="164">
        <v>0.2</v>
      </c>
      <c r="M269" s="180" t="s">
        <v>310</v>
      </c>
      <c r="N269" s="227"/>
      <c r="O269" s="208"/>
      <c r="Q269" s="276"/>
      <c r="R269" s="266"/>
      <c r="S269" s="229"/>
      <c r="T269" s="229"/>
    </row>
    <row r="270" spans="1:20" ht="30.75" x14ac:dyDescent="0.2">
      <c r="A270" s="138" t="s">
        <v>576</v>
      </c>
      <c r="B270" s="253"/>
      <c r="C270" s="253"/>
      <c r="D270" s="253"/>
      <c r="E270" s="253"/>
      <c r="F270" s="119" t="s">
        <v>354</v>
      </c>
      <c r="G270" s="217" t="s">
        <v>602</v>
      </c>
      <c r="H270" s="120" t="s">
        <v>357</v>
      </c>
      <c r="I270" s="121">
        <v>2</v>
      </c>
      <c r="J270" s="123"/>
      <c r="K270" s="120"/>
      <c r="L270" s="124"/>
      <c r="M270" s="122"/>
      <c r="N270" s="227"/>
      <c r="O270" s="208"/>
      <c r="Q270" s="276"/>
      <c r="R270" s="266"/>
      <c r="S270" s="229"/>
      <c r="T270" s="229"/>
    </row>
    <row r="271" spans="1:20" ht="30.75" x14ac:dyDescent="0.2">
      <c r="A271" s="138" t="s">
        <v>577</v>
      </c>
      <c r="B271" s="253"/>
      <c r="C271" s="253"/>
      <c r="D271" s="253"/>
      <c r="E271" s="253"/>
      <c r="F271" s="119" t="s">
        <v>355</v>
      </c>
      <c r="G271" s="217" t="s">
        <v>603</v>
      </c>
      <c r="H271" s="120" t="s">
        <v>357</v>
      </c>
      <c r="I271" s="121">
        <v>2</v>
      </c>
      <c r="J271" s="123"/>
      <c r="K271" s="120"/>
      <c r="L271" s="124"/>
      <c r="M271" s="122"/>
      <c r="N271" s="227"/>
      <c r="O271" s="208"/>
      <c r="Q271" s="276"/>
      <c r="R271" s="266"/>
      <c r="S271" s="229"/>
      <c r="T271" s="229"/>
    </row>
    <row r="272" spans="1:20" ht="30" x14ac:dyDescent="0.25">
      <c r="A272" s="138" t="s">
        <v>578</v>
      </c>
      <c r="B272" s="253"/>
      <c r="C272" s="253"/>
      <c r="D272" s="253"/>
      <c r="E272" s="253"/>
      <c r="F272" s="119" t="s">
        <v>356</v>
      </c>
      <c r="G272" s="217" t="s">
        <v>604</v>
      </c>
      <c r="H272" s="120" t="s">
        <v>6</v>
      </c>
      <c r="I272" s="121">
        <v>2</v>
      </c>
      <c r="J272" s="152" t="s">
        <v>288</v>
      </c>
      <c r="K272" s="153" t="s">
        <v>7</v>
      </c>
      <c r="L272" s="153">
        <v>2.8</v>
      </c>
      <c r="M272" s="159" t="s">
        <v>289</v>
      </c>
      <c r="N272" s="227"/>
      <c r="O272" s="208"/>
      <c r="Q272" s="276"/>
      <c r="R272" s="266"/>
      <c r="S272" s="229"/>
      <c r="T272" s="229"/>
    </row>
    <row r="273" spans="1:20" ht="45" x14ac:dyDescent="0.25">
      <c r="A273" s="138" t="s">
        <v>418</v>
      </c>
      <c r="B273" s="253"/>
      <c r="C273" s="253"/>
      <c r="D273" s="253"/>
      <c r="E273" s="253"/>
      <c r="F273" s="119" t="s">
        <v>358</v>
      </c>
      <c r="G273" s="217" t="s">
        <v>359</v>
      </c>
      <c r="H273" s="120" t="s">
        <v>6</v>
      </c>
      <c r="I273" s="121">
        <v>2</v>
      </c>
      <c r="J273" s="152" t="s">
        <v>288</v>
      </c>
      <c r="K273" s="153" t="s">
        <v>7</v>
      </c>
      <c r="L273" s="153">
        <v>2</v>
      </c>
      <c r="M273" s="159" t="s">
        <v>289</v>
      </c>
      <c r="N273" s="227"/>
      <c r="O273" s="208"/>
      <c r="Q273" s="276"/>
      <c r="R273" s="266"/>
      <c r="S273" s="229"/>
      <c r="T273" s="229"/>
    </row>
    <row r="274" spans="1:20" x14ac:dyDescent="0.25">
      <c r="A274" s="231" t="s">
        <v>579</v>
      </c>
      <c r="B274" s="253"/>
      <c r="C274" s="253"/>
      <c r="D274" s="253"/>
      <c r="E274" s="253"/>
      <c r="F274" s="240" t="s">
        <v>627</v>
      </c>
      <c r="G274" s="242" t="s">
        <v>467</v>
      </c>
      <c r="H274" s="236" t="s">
        <v>6</v>
      </c>
      <c r="I274" s="234">
        <v>2</v>
      </c>
      <c r="J274" s="193" t="s">
        <v>468</v>
      </c>
      <c r="K274" s="157" t="s">
        <v>6</v>
      </c>
      <c r="L274" s="192">
        <v>4</v>
      </c>
      <c r="M274" s="159" t="s">
        <v>469</v>
      </c>
      <c r="N274" s="227"/>
      <c r="O274" s="208"/>
      <c r="Q274" s="276"/>
      <c r="R274" s="266"/>
      <c r="S274" s="229"/>
      <c r="T274" s="229"/>
    </row>
    <row r="275" spans="1:20" x14ac:dyDescent="0.25">
      <c r="A275" s="232"/>
      <c r="B275" s="253"/>
      <c r="C275" s="253"/>
      <c r="D275" s="253"/>
      <c r="E275" s="253"/>
      <c r="F275" s="247"/>
      <c r="G275" s="243"/>
      <c r="H275" s="245"/>
      <c r="I275" s="246"/>
      <c r="J275" s="123" t="s">
        <v>471</v>
      </c>
      <c r="K275" s="157" t="s">
        <v>6</v>
      </c>
      <c r="L275" s="124">
        <v>1</v>
      </c>
      <c r="M275" s="122" t="s">
        <v>470</v>
      </c>
      <c r="N275" s="227"/>
      <c r="O275" s="208"/>
      <c r="Q275" s="276"/>
      <c r="R275" s="266"/>
      <c r="S275" s="229"/>
      <c r="T275" s="229"/>
    </row>
    <row r="276" spans="1:20" x14ac:dyDescent="0.2">
      <c r="A276" s="232"/>
      <c r="B276" s="253"/>
      <c r="C276" s="253"/>
      <c r="D276" s="253"/>
      <c r="E276" s="253"/>
      <c r="F276" s="247"/>
      <c r="G276" s="243"/>
      <c r="H276" s="245"/>
      <c r="I276" s="246"/>
      <c r="J276" s="154" t="s">
        <v>292</v>
      </c>
      <c r="K276" s="215" t="s">
        <v>6</v>
      </c>
      <c r="L276" s="214">
        <v>2</v>
      </c>
      <c r="M276" s="180" t="s">
        <v>293</v>
      </c>
      <c r="N276" s="227"/>
      <c r="O276" s="208"/>
      <c r="Q276" s="276"/>
      <c r="R276" s="266"/>
      <c r="S276" s="229"/>
      <c r="T276" s="229"/>
    </row>
    <row r="277" spans="1:20" x14ac:dyDescent="0.2">
      <c r="A277" s="232"/>
      <c r="B277" s="253"/>
      <c r="C277" s="253"/>
      <c r="D277" s="253"/>
      <c r="E277" s="253"/>
      <c r="F277" s="247"/>
      <c r="G277" s="243"/>
      <c r="H277" s="245"/>
      <c r="I277" s="246"/>
      <c r="J277" s="154" t="s">
        <v>345</v>
      </c>
      <c r="K277" s="163" t="s">
        <v>97</v>
      </c>
      <c r="L277" s="164">
        <v>2.8000000000000001E-2</v>
      </c>
      <c r="M277" s="190">
        <v>2000277735</v>
      </c>
      <c r="N277" s="227"/>
      <c r="O277" s="208"/>
      <c r="Q277" s="276"/>
      <c r="R277" s="266"/>
      <c r="S277" s="229"/>
      <c r="T277" s="229"/>
    </row>
    <row r="278" spans="1:20" x14ac:dyDescent="0.2">
      <c r="A278" s="232"/>
      <c r="B278" s="253"/>
      <c r="C278" s="253"/>
      <c r="D278" s="253"/>
      <c r="E278" s="253"/>
      <c r="F278" s="247"/>
      <c r="G278" s="243"/>
      <c r="H278" s="245"/>
      <c r="I278" s="246"/>
      <c r="J278" s="154" t="s">
        <v>259</v>
      </c>
      <c r="K278" s="163" t="s">
        <v>7</v>
      </c>
      <c r="L278" s="164">
        <v>8</v>
      </c>
      <c r="M278" s="155">
        <v>2000022336</v>
      </c>
      <c r="N278" s="227"/>
      <c r="O278" s="208"/>
      <c r="Q278" s="276"/>
      <c r="R278" s="266"/>
      <c r="S278" s="229"/>
      <c r="T278" s="229"/>
    </row>
    <row r="279" spans="1:20" x14ac:dyDescent="0.2">
      <c r="A279" s="232"/>
      <c r="B279" s="253"/>
      <c r="C279" s="253"/>
      <c r="D279" s="253"/>
      <c r="E279" s="253"/>
      <c r="F279" s="247"/>
      <c r="G279" s="243"/>
      <c r="H279" s="245"/>
      <c r="I279" s="246"/>
      <c r="J279" s="154" t="s">
        <v>251</v>
      </c>
      <c r="K279" s="163" t="s">
        <v>7</v>
      </c>
      <c r="L279" s="164">
        <v>2</v>
      </c>
      <c r="M279" s="155" t="s">
        <v>252</v>
      </c>
      <c r="N279" s="227"/>
      <c r="O279" s="208"/>
      <c r="Q279" s="276"/>
      <c r="R279" s="266"/>
      <c r="S279" s="229"/>
      <c r="T279" s="229"/>
    </row>
    <row r="280" spans="1:20" x14ac:dyDescent="0.2">
      <c r="A280" s="232"/>
      <c r="B280" s="253"/>
      <c r="C280" s="253"/>
      <c r="D280" s="253"/>
      <c r="E280" s="253"/>
      <c r="F280" s="247"/>
      <c r="G280" s="243"/>
      <c r="H280" s="245"/>
      <c r="I280" s="246"/>
      <c r="J280" s="154" t="s">
        <v>291</v>
      </c>
      <c r="K280" s="163" t="s">
        <v>7</v>
      </c>
      <c r="L280" s="164">
        <v>2</v>
      </c>
      <c r="M280" s="155">
        <v>2000192439</v>
      </c>
      <c r="N280" s="227"/>
      <c r="O280" s="208"/>
      <c r="Q280" s="276"/>
      <c r="R280" s="266"/>
      <c r="S280" s="229"/>
      <c r="T280" s="229"/>
    </row>
    <row r="281" spans="1:20" x14ac:dyDescent="0.2">
      <c r="A281" s="232"/>
      <c r="B281" s="253"/>
      <c r="C281" s="253"/>
      <c r="D281" s="253"/>
      <c r="E281" s="253"/>
      <c r="F281" s="247"/>
      <c r="G281" s="243"/>
      <c r="H281" s="245"/>
      <c r="I281" s="246"/>
      <c r="J281" s="119" t="s">
        <v>235</v>
      </c>
      <c r="K281" s="120" t="s">
        <v>227</v>
      </c>
      <c r="L281" s="121">
        <v>2</v>
      </c>
      <c r="M281" s="122">
        <v>2000966428</v>
      </c>
      <c r="N281" s="227"/>
      <c r="O281" s="208"/>
      <c r="Q281" s="276"/>
      <c r="R281" s="266"/>
      <c r="S281" s="229"/>
      <c r="T281" s="229"/>
    </row>
    <row r="282" spans="1:20" x14ac:dyDescent="0.2">
      <c r="A282" s="232"/>
      <c r="B282" s="253"/>
      <c r="C282" s="253"/>
      <c r="D282" s="253"/>
      <c r="E282" s="253"/>
      <c r="F282" s="247"/>
      <c r="G282" s="243"/>
      <c r="H282" s="245"/>
      <c r="I282" s="246"/>
      <c r="J282" s="154" t="s">
        <v>300</v>
      </c>
      <c r="K282" s="163" t="s">
        <v>7</v>
      </c>
      <c r="L282" s="164">
        <v>0.2</v>
      </c>
      <c r="M282" s="155">
        <v>2000556283</v>
      </c>
      <c r="N282" s="227"/>
      <c r="O282" s="208"/>
      <c r="Q282" s="276"/>
      <c r="R282" s="266"/>
      <c r="S282" s="229"/>
      <c r="T282" s="229"/>
    </row>
    <row r="283" spans="1:20" x14ac:dyDescent="0.2">
      <c r="A283" s="232"/>
      <c r="B283" s="253"/>
      <c r="C283" s="253"/>
      <c r="D283" s="253"/>
      <c r="E283" s="253"/>
      <c r="F283" s="247"/>
      <c r="G283" s="243"/>
      <c r="H283" s="245"/>
      <c r="I283" s="246"/>
      <c r="J283" s="154" t="s">
        <v>248</v>
      </c>
      <c r="K283" s="163" t="s">
        <v>45</v>
      </c>
      <c r="L283" s="164">
        <v>2</v>
      </c>
      <c r="M283" s="180" t="s">
        <v>250</v>
      </c>
      <c r="N283" s="227"/>
      <c r="O283" s="208"/>
      <c r="Q283" s="276"/>
      <c r="R283" s="266"/>
      <c r="S283" s="229"/>
      <c r="T283" s="229"/>
    </row>
    <row r="284" spans="1:20" x14ac:dyDescent="0.2">
      <c r="A284" s="232"/>
      <c r="B284" s="253"/>
      <c r="C284" s="253"/>
      <c r="D284" s="253"/>
      <c r="E284" s="253"/>
      <c r="F284" s="247"/>
      <c r="G284" s="243"/>
      <c r="H284" s="245"/>
      <c r="I284" s="246"/>
      <c r="J284" s="154" t="s">
        <v>244</v>
      </c>
      <c r="K284" s="215" t="s">
        <v>245</v>
      </c>
      <c r="L284" s="214">
        <v>0.4</v>
      </c>
      <c r="M284" s="155">
        <v>2000500651</v>
      </c>
      <c r="N284" s="227"/>
      <c r="O284" s="208"/>
      <c r="Q284" s="276"/>
      <c r="R284" s="266"/>
      <c r="S284" s="229"/>
      <c r="T284" s="229"/>
    </row>
    <row r="285" spans="1:20" x14ac:dyDescent="0.2">
      <c r="A285" s="232"/>
      <c r="B285" s="253"/>
      <c r="C285" s="253"/>
      <c r="D285" s="253"/>
      <c r="E285" s="253"/>
      <c r="F285" s="247"/>
      <c r="G285" s="243"/>
      <c r="H285" s="245"/>
      <c r="I285" s="246"/>
      <c r="J285" s="154" t="s">
        <v>234</v>
      </c>
      <c r="K285" s="163" t="s">
        <v>6</v>
      </c>
      <c r="L285" s="164">
        <v>4</v>
      </c>
      <c r="M285" s="180" t="s">
        <v>232</v>
      </c>
      <c r="N285" s="227"/>
      <c r="O285" s="208"/>
      <c r="Q285" s="276"/>
      <c r="R285" s="266"/>
      <c r="S285" s="229"/>
      <c r="T285" s="229"/>
    </row>
    <row r="286" spans="1:20" x14ac:dyDescent="0.2">
      <c r="A286" s="232"/>
      <c r="B286" s="253"/>
      <c r="C286" s="253"/>
      <c r="D286" s="253"/>
      <c r="E286" s="253"/>
      <c r="F286" s="247"/>
      <c r="G286" s="243"/>
      <c r="H286" s="245"/>
      <c r="I286" s="246"/>
      <c r="J286" s="205" t="s">
        <v>346</v>
      </c>
      <c r="K286" s="215" t="s">
        <v>7</v>
      </c>
      <c r="L286" s="214">
        <v>4</v>
      </c>
      <c r="M286" s="171" t="s">
        <v>347</v>
      </c>
      <c r="N286" s="227"/>
      <c r="O286" s="208"/>
      <c r="Q286" s="276"/>
      <c r="R286" s="266"/>
      <c r="S286" s="229"/>
      <c r="T286" s="229"/>
    </row>
    <row r="287" spans="1:20" x14ac:dyDescent="0.2">
      <c r="A287" s="232"/>
      <c r="B287" s="253"/>
      <c r="C287" s="253"/>
      <c r="D287" s="253"/>
      <c r="E287" s="253"/>
      <c r="F287" s="247"/>
      <c r="G287" s="243"/>
      <c r="H287" s="245"/>
      <c r="I287" s="246"/>
      <c r="J287" s="154" t="s">
        <v>301</v>
      </c>
      <c r="K287" s="163" t="s">
        <v>7</v>
      </c>
      <c r="L287" s="164">
        <v>0.2</v>
      </c>
      <c r="M287" s="180" t="s">
        <v>302</v>
      </c>
      <c r="N287" s="227"/>
      <c r="O287" s="208"/>
      <c r="Q287" s="276"/>
      <c r="R287" s="266"/>
      <c r="S287" s="229"/>
      <c r="T287" s="229"/>
    </row>
    <row r="288" spans="1:20" x14ac:dyDescent="0.2">
      <c r="A288" s="232"/>
      <c r="B288" s="253"/>
      <c r="C288" s="253"/>
      <c r="D288" s="253"/>
      <c r="E288" s="253"/>
      <c r="F288" s="247"/>
      <c r="G288" s="243"/>
      <c r="H288" s="245"/>
      <c r="I288" s="246"/>
      <c r="J288" s="154" t="s">
        <v>303</v>
      </c>
      <c r="K288" s="163" t="s">
        <v>7</v>
      </c>
      <c r="L288" s="164">
        <v>0.2</v>
      </c>
      <c r="M288" s="180" t="s">
        <v>304</v>
      </c>
      <c r="N288" s="227"/>
      <c r="O288" s="208"/>
      <c r="Q288" s="276"/>
      <c r="R288" s="266"/>
      <c r="S288" s="229"/>
      <c r="T288" s="229"/>
    </row>
    <row r="289" spans="1:20" x14ac:dyDescent="0.2">
      <c r="A289" s="232"/>
      <c r="B289" s="253"/>
      <c r="C289" s="253"/>
      <c r="D289" s="253"/>
      <c r="E289" s="253"/>
      <c r="F289" s="247"/>
      <c r="G289" s="243"/>
      <c r="H289" s="245"/>
      <c r="I289" s="246"/>
      <c r="J289" s="154" t="s">
        <v>305</v>
      </c>
      <c r="K289" s="163" t="s">
        <v>7</v>
      </c>
      <c r="L289" s="164">
        <v>0.2</v>
      </c>
      <c r="M289" s="180" t="s">
        <v>306</v>
      </c>
      <c r="N289" s="227"/>
      <c r="O289" s="208"/>
      <c r="Q289" s="276"/>
      <c r="R289" s="266"/>
      <c r="S289" s="229"/>
      <c r="T289" s="229"/>
    </row>
    <row r="290" spans="1:20" x14ac:dyDescent="0.2">
      <c r="A290" s="232"/>
      <c r="B290" s="253"/>
      <c r="C290" s="253"/>
      <c r="D290" s="253"/>
      <c r="E290" s="253"/>
      <c r="F290" s="247"/>
      <c r="G290" s="243"/>
      <c r="H290" s="245"/>
      <c r="I290" s="246"/>
      <c r="J290" s="154" t="s">
        <v>307</v>
      </c>
      <c r="K290" s="163" t="s">
        <v>7</v>
      </c>
      <c r="L290" s="164">
        <v>0.2</v>
      </c>
      <c r="M290" s="180" t="s">
        <v>308</v>
      </c>
      <c r="N290" s="227"/>
      <c r="O290" s="208"/>
      <c r="Q290" s="276"/>
      <c r="R290" s="266"/>
      <c r="S290" s="229"/>
      <c r="T290" s="229"/>
    </row>
    <row r="291" spans="1:20" x14ac:dyDescent="0.2">
      <c r="A291" s="233"/>
      <c r="B291" s="253"/>
      <c r="C291" s="253"/>
      <c r="D291" s="253"/>
      <c r="E291" s="253"/>
      <c r="F291" s="241"/>
      <c r="G291" s="244"/>
      <c r="H291" s="237"/>
      <c r="I291" s="235"/>
      <c r="J291" s="154" t="s">
        <v>309</v>
      </c>
      <c r="K291" s="163" t="s">
        <v>7</v>
      </c>
      <c r="L291" s="164">
        <v>0.2</v>
      </c>
      <c r="M291" s="180" t="s">
        <v>310</v>
      </c>
      <c r="N291" s="227" t="s">
        <v>597</v>
      </c>
      <c r="O291" s="208"/>
      <c r="Q291" s="276"/>
      <c r="R291" s="266"/>
      <c r="S291" s="229"/>
      <c r="T291" s="229"/>
    </row>
    <row r="292" spans="1:20" x14ac:dyDescent="0.25">
      <c r="A292" s="231" t="s">
        <v>580</v>
      </c>
      <c r="B292" s="253"/>
      <c r="C292" s="253"/>
      <c r="D292" s="253"/>
      <c r="E292" s="253"/>
      <c r="F292" s="286" t="s">
        <v>628</v>
      </c>
      <c r="G292" s="242" t="s">
        <v>605</v>
      </c>
      <c r="H292" s="236" t="s">
        <v>6</v>
      </c>
      <c r="I292" s="234">
        <v>2</v>
      </c>
      <c r="J292" s="193" t="s">
        <v>431</v>
      </c>
      <c r="K292" s="157" t="s">
        <v>6</v>
      </c>
      <c r="L292" s="192">
        <v>4</v>
      </c>
      <c r="M292" s="159" t="s">
        <v>432</v>
      </c>
      <c r="N292" s="227"/>
      <c r="O292" s="208"/>
      <c r="Q292" s="276"/>
      <c r="R292" s="266"/>
      <c r="S292" s="229"/>
      <c r="T292" s="229"/>
    </row>
    <row r="293" spans="1:20" x14ac:dyDescent="0.25">
      <c r="A293" s="232"/>
      <c r="B293" s="253"/>
      <c r="C293" s="253"/>
      <c r="D293" s="253"/>
      <c r="E293" s="253"/>
      <c r="F293" s="287"/>
      <c r="G293" s="243"/>
      <c r="H293" s="245"/>
      <c r="I293" s="246"/>
      <c r="J293" s="123" t="s">
        <v>433</v>
      </c>
      <c r="K293" s="157" t="s">
        <v>6</v>
      </c>
      <c r="L293" s="124">
        <v>1</v>
      </c>
      <c r="M293" s="122" t="s">
        <v>434</v>
      </c>
      <c r="N293" s="227"/>
      <c r="O293" s="208"/>
      <c r="Q293" s="276"/>
      <c r="R293" s="266"/>
      <c r="S293" s="229"/>
      <c r="T293" s="229"/>
    </row>
    <row r="294" spans="1:20" x14ac:dyDescent="0.2">
      <c r="A294" s="232"/>
      <c r="B294" s="253"/>
      <c r="C294" s="253"/>
      <c r="D294" s="253"/>
      <c r="E294" s="253"/>
      <c r="F294" s="287"/>
      <c r="G294" s="243"/>
      <c r="H294" s="245"/>
      <c r="I294" s="246"/>
      <c r="J294" s="154" t="s">
        <v>292</v>
      </c>
      <c r="K294" s="215" t="s">
        <v>6</v>
      </c>
      <c r="L294" s="214">
        <v>1</v>
      </c>
      <c r="M294" s="180" t="s">
        <v>293</v>
      </c>
      <c r="N294" s="227"/>
      <c r="O294" s="208"/>
      <c r="Q294" s="276"/>
      <c r="R294" s="266"/>
      <c r="S294" s="229"/>
      <c r="T294" s="229"/>
    </row>
    <row r="295" spans="1:20" x14ac:dyDescent="0.2">
      <c r="A295" s="232"/>
      <c r="B295" s="253"/>
      <c r="C295" s="253"/>
      <c r="D295" s="253"/>
      <c r="E295" s="253"/>
      <c r="F295" s="287"/>
      <c r="G295" s="243"/>
      <c r="H295" s="245"/>
      <c r="I295" s="246"/>
      <c r="J295" s="154" t="s">
        <v>345</v>
      </c>
      <c r="K295" s="163" t="s">
        <v>97</v>
      </c>
      <c r="L295" s="164">
        <v>1.4E-2</v>
      </c>
      <c r="M295" s="190">
        <v>2000277735</v>
      </c>
      <c r="N295" s="227"/>
      <c r="O295" s="208"/>
      <c r="Q295" s="276"/>
      <c r="R295" s="266"/>
      <c r="S295" s="229"/>
      <c r="T295" s="229"/>
    </row>
    <row r="296" spans="1:20" x14ac:dyDescent="0.2">
      <c r="A296" s="232"/>
      <c r="B296" s="253"/>
      <c r="C296" s="253"/>
      <c r="D296" s="253"/>
      <c r="E296" s="253"/>
      <c r="F296" s="287"/>
      <c r="G296" s="243"/>
      <c r="H296" s="245"/>
      <c r="I296" s="246"/>
      <c r="J296" s="154" t="s">
        <v>259</v>
      </c>
      <c r="K296" s="163" t="s">
        <v>7</v>
      </c>
      <c r="L296" s="164">
        <v>4</v>
      </c>
      <c r="M296" s="155">
        <v>2000022336</v>
      </c>
      <c r="N296" s="227"/>
      <c r="O296" s="208"/>
      <c r="Q296" s="276"/>
      <c r="R296" s="266"/>
      <c r="S296" s="229"/>
      <c r="T296" s="229"/>
    </row>
    <row r="297" spans="1:20" x14ac:dyDescent="0.2">
      <c r="A297" s="232"/>
      <c r="B297" s="253"/>
      <c r="C297" s="253"/>
      <c r="D297" s="253"/>
      <c r="E297" s="253"/>
      <c r="F297" s="287"/>
      <c r="G297" s="243"/>
      <c r="H297" s="245"/>
      <c r="I297" s="246"/>
      <c r="J297" s="154" t="s">
        <v>251</v>
      </c>
      <c r="K297" s="163" t="s">
        <v>7</v>
      </c>
      <c r="L297" s="164">
        <v>1</v>
      </c>
      <c r="M297" s="155" t="s">
        <v>252</v>
      </c>
      <c r="N297" s="227"/>
      <c r="O297" s="208"/>
      <c r="Q297" s="276"/>
      <c r="R297" s="266"/>
      <c r="S297" s="229"/>
      <c r="T297" s="229"/>
    </row>
    <row r="298" spans="1:20" x14ac:dyDescent="0.2">
      <c r="A298" s="232"/>
      <c r="B298" s="253"/>
      <c r="C298" s="253"/>
      <c r="D298" s="253"/>
      <c r="E298" s="253"/>
      <c r="F298" s="287"/>
      <c r="G298" s="243"/>
      <c r="H298" s="245"/>
      <c r="I298" s="246"/>
      <c r="J298" s="154" t="s">
        <v>291</v>
      </c>
      <c r="K298" s="163" t="s">
        <v>7</v>
      </c>
      <c r="L298" s="164">
        <v>1</v>
      </c>
      <c r="M298" s="155">
        <v>2000192439</v>
      </c>
      <c r="N298" s="227"/>
      <c r="O298" s="208"/>
      <c r="Q298" s="276"/>
      <c r="R298" s="266"/>
      <c r="S298" s="229"/>
      <c r="T298" s="229"/>
    </row>
    <row r="299" spans="1:20" x14ac:dyDescent="0.2">
      <c r="A299" s="232"/>
      <c r="B299" s="253"/>
      <c r="C299" s="253"/>
      <c r="D299" s="253"/>
      <c r="E299" s="253"/>
      <c r="F299" s="287"/>
      <c r="G299" s="243"/>
      <c r="H299" s="245"/>
      <c r="I299" s="246"/>
      <c r="J299" s="119" t="s">
        <v>235</v>
      </c>
      <c r="K299" s="120" t="s">
        <v>227</v>
      </c>
      <c r="L299" s="121">
        <v>2</v>
      </c>
      <c r="M299" s="122">
        <v>2000966428</v>
      </c>
      <c r="N299" s="227"/>
      <c r="O299" s="208"/>
      <c r="Q299" s="276"/>
      <c r="R299" s="266"/>
      <c r="S299" s="229"/>
      <c r="T299" s="229"/>
    </row>
    <row r="300" spans="1:20" x14ac:dyDescent="0.2">
      <c r="A300" s="232"/>
      <c r="B300" s="253"/>
      <c r="C300" s="253"/>
      <c r="D300" s="253"/>
      <c r="E300" s="253"/>
      <c r="F300" s="287"/>
      <c r="G300" s="243"/>
      <c r="H300" s="245"/>
      <c r="I300" s="246"/>
      <c r="J300" s="154" t="s">
        <v>300</v>
      </c>
      <c r="K300" s="163" t="s">
        <v>7</v>
      </c>
      <c r="L300" s="164">
        <v>0.2</v>
      </c>
      <c r="M300" s="155">
        <v>2000556283</v>
      </c>
      <c r="N300" s="227"/>
      <c r="O300" s="208"/>
      <c r="Q300" s="276"/>
      <c r="R300" s="266"/>
      <c r="S300" s="229"/>
      <c r="T300" s="229"/>
    </row>
    <row r="301" spans="1:20" x14ac:dyDescent="0.2">
      <c r="A301" s="232"/>
      <c r="B301" s="253"/>
      <c r="C301" s="253"/>
      <c r="D301" s="253"/>
      <c r="E301" s="253"/>
      <c r="F301" s="287"/>
      <c r="G301" s="243"/>
      <c r="H301" s="245"/>
      <c r="I301" s="246"/>
      <c r="J301" s="154" t="s">
        <v>248</v>
      </c>
      <c r="K301" s="163" t="s">
        <v>45</v>
      </c>
      <c r="L301" s="164">
        <v>1</v>
      </c>
      <c r="M301" s="180" t="s">
        <v>250</v>
      </c>
      <c r="N301" s="227"/>
      <c r="O301" s="208"/>
      <c r="Q301" s="276"/>
      <c r="R301" s="266"/>
      <c r="S301" s="229"/>
      <c r="T301" s="229"/>
    </row>
    <row r="302" spans="1:20" x14ac:dyDescent="0.2">
      <c r="A302" s="232"/>
      <c r="B302" s="253"/>
      <c r="C302" s="253"/>
      <c r="D302" s="253"/>
      <c r="E302" s="253"/>
      <c r="F302" s="287"/>
      <c r="G302" s="243"/>
      <c r="H302" s="245"/>
      <c r="I302" s="246"/>
      <c r="J302" s="154" t="s">
        <v>244</v>
      </c>
      <c r="K302" s="215" t="s">
        <v>245</v>
      </c>
      <c r="L302" s="214">
        <v>0.4</v>
      </c>
      <c r="M302" s="155">
        <v>2000500651</v>
      </c>
      <c r="N302" s="227"/>
      <c r="O302" s="208"/>
      <c r="Q302" s="276"/>
      <c r="R302" s="266"/>
      <c r="S302" s="229"/>
      <c r="T302" s="229"/>
    </row>
    <row r="303" spans="1:20" x14ac:dyDescent="0.2">
      <c r="A303" s="232"/>
      <c r="B303" s="253"/>
      <c r="C303" s="253"/>
      <c r="D303" s="253"/>
      <c r="E303" s="253"/>
      <c r="F303" s="287"/>
      <c r="G303" s="243"/>
      <c r="H303" s="245"/>
      <c r="I303" s="246"/>
      <c r="J303" s="154" t="s">
        <v>234</v>
      </c>
      <c r="K303" s="163" t="s">
        <v>6</v>
      </c>
      <c r="L303" s="164">
        <v>2</v>
      </c>
      <c r="M303" s="180" t="s">
        <v>232</v>
      </c>
      <c r="N303" s="227"/>
      <c r="O303" s="208"/>
      <c r="Q303" s="276"/>
      <c r="R303" s="266"/>
      <c r="S303" s="229"/>
      <c r="T303" s="229"/>
    </row>
    <row r="304" spans="1:20" x14ac:dyDescent="0.2">
      <c r="A304" s="232"/>
      <c r="B304" s="253"/>
      <c r="C304" s="253"/>
      <c r="D304" s="253"/>
      <c r="E304" s="253"/>
      <c r="F304" s="287"/>
      <c r="G304" s="243"/>
      <c r="H304" s="245"/>
      <c r="I304" s="246"/>
      <c r="J304" s="205" t="s">
        <v>346</v>
      </c>
      <c r="K304" s="215" t="s">
        <v>7</v>
      </c>
      <c r="L304" s="214">
        <v>4</v>
      </c>
      <c r="M304" s="171" t="s">
        <v>347</v>
      </c>
      <c r="N304" s="227"/>
      <c r="O304" s="208"/>
      <c r="Q304" s="276"/>
      <c r="R304" s="266"/>
      <c r="S304" s="229"/>
      <c r="T304" s="229"/>
    </row>
    <row r="305" spans="1:20" x14ac:dyDescent="0.2">
      <c r="A305" s="232"/>
      <c r="B305" s="253"/>
      <c r="C305" s="253"/>
      <c r="D305" s="253"/>
      <c r="E305" s="253"/>
      <c r="F305" s="287"/>
      <c r="G305" s="243"/>
      <c r="H305" s="245"/>
      <c r="I305" s="246"/>
      <c r="J305" s="154" t="s">
        <v>301</v>
      </c>
      <c r="K305" s="163" t="s">
        <v>7</v>
      </c>
      <c r="L305" s="164">
        <v>0.2</v>
      </c>
      <c r="M305" s="180" t="s">
        <v>302</v>
      </c>
      <c r="N305" s="227"/>
      <c r="O305" s="208"/>
      <c r="Q305" s="276"/>
      <c r="R305" s="266"/>
      <c r="S305" s="229"/>
      <c r="T305" s="229"/>
    </row>
    <row r="306" spans="1:20" x14ac:dyDescent="0.2">
      <c r="A306" s="232"/>
      <c r="B306" s="253"/>
      <c r="C306" s="253"/>
      <c r="D306" s="253"/>
      <c r="E306" s="253"/>
      <c r="F306" s="287"/>
      <c r="G306" s="243"/>
      <c r="H306" s="245"/>
      <c r="I306" s="246"/>
      <c r="J306" s="154" t="s">
        <v>303</v>
      </c>
      <c r="K306" s="163" t="s">
        <v>7</v>
      </c>
      <c r="L306" s="164">
        <v>0.2</v>
      </c>
      <c r="M306" s="180" t="s">
        <v>304</v>
      </c>
      <c r="N306" s="227"/>
      <c r="O306" s="208"/>
      <c r="Q306" s="276"/>
      <c r="R306" s="266"/>
      <c r="S306" s="229"/>
      <c r="T306" s="229"/>
    </row>
    <row r="307" spans="1:20" x14ac:dyDescent="0.2">
      <c r="A307" s="232"/>
      <c r="B307" s="253"/>
      <c r="C307" s="253"/>
      <c r="D307" s="253"/>
      <c r="E307" s="253"/>
      <c r="F307" s="287"/>
      <c r="G307" s="243"/>
      <c r="H307" s="245"/>
      <c r="I307" s="246"/>
      <c r="J307" s="154" t="s">
        <v>305</v>
      </c>
      <c r="K307" s="163" t="s">
        <v>7</v>
      </c>
      <c r="L307" s="164">
        <v>0.2</v>
      </c>
      <c r="M307" s="180" t="s">
        <v>306</v>
      </c>
      <c r="N307" s="227"/>
      <c r="O307" s="208"/>
      <c r="Q307" s="276"/>
      <c r="R307" s="266"/>
      <c r="S307" s="229"/>
      <c r="T307" s="229"/>
    </row>
    <row r="308" spans="1:20" x14ac:dyDescent="0.2">
      <c r="A308" s="232"/>
      <c r="B308" s="253"/>
      <c r="C308" s="253"/>
      <c r="D308" s="253"/>
      <c r="E308" s="253"/>
      <c r="F308" s="287"/>
      <c r="G308" s="243"/>
      <c r="H308" s="245"/>
      <c r="I308" s="246"/>
      <c r="J308" s="154" t="s">
        <v>307</v>
      </c>
      <c r="K308" s="163" t="s">
        <v>7</v>
      </c>
      <c r="L308" s="164">
        <v>0.2</v>
      </c>
      <c r="M308" s="180" t="s">
        <v>308</v>
      </c>
      <c r="N308" s="227"/>
      <c r="O308" s="208"/>
      <c r="Q308" s="276"/>
      <c r="R308" s="266"/>
      <c r="S308" s="229"/>
      <c r="T308" s="229"/>
    </row>
    <row r="309" spans="1:20" x14ac:dyDescent="0.2">
      <c r="A309" s="233"/>
      <c r="B309" s="253"/>
      <c r="C309" s="253"/>
      <c r="D309" s="253"/>
      <c r="E309" s="253"/>
      <c r="F309" s="288"/>
      <c r="G309" s="244"/>
      <c r="H309" s="237"/>
      <c r="I309" s="235"/>
      <c r="J309" s="154" t="s">
        <v>309</v>
      </c>
      <c r="K309" s="163" t="s">
        <v>7</v>
      </c>
      <c r="L309" s="164">
        <v>0.2</v>
      </c>
      <c r="M309" s="180" t="s">
        <v>310</v>
      </c>
      <c r="N309" s="227"/>
      <c r="O309" s="208"/>
      <c r="Q309" s="276"/>
      <c r="R309" s="266"/>
      <c r="S309" s="229"/>
      <c r="T309" s="229"/>
    </row>
    <row r="310" spans="1:20" x14ac:dyDescent="0.25">
      <c r="A310" s="231" t="s">
        <v>581</v>
      </c>
      <c r="B310" s="253"/>
      <c r="C310" s="253"/>
      <c r="D310" s="253"/>
      <c r="E310" s="253"/>
      <c r="F310" s="286" t="s">
        <v>629</v>
      </c>
      <c r="G310" s="242" t="s">
        <v>606</v>
      </c>
      <c r="H310" s="236" t="s">
        <v>227</v>
      </c>
      <c r="I310" s="234">
        <v>2</v>
      </c>
      <c r="J310" s="193" t="s">
        <v>435</v>
      </c>
      <c r="K310" s="157" t="s">
        <v>6</v>
      </c>
      <c r="L310" s="192">
        <v>4</v>
      </c>
      <c r="M310" s="159" t="s">
        <v>436</v>
      </c>
      <c r="N310" s="227"/>
      <c r="O310" s="208"/>
      <c r="Q310" s="276"/>
      <c r="R310" s="266"/>
      <c r="S310" s="229"/>
      <c r="T310" s="229"/>
    </row>
    <row r="311" spans="1:20" x14ac:dyDescent="0.2">
      <c r="A311" s="232"/>
      <c r="B311" s="253"/>
      <c r="C311" s="253"/>
      <c r="D311" s="253"/>
      <c r="E311" s="253"/>
      <c r="F311" s="287"/>
      <c r="G311" s="243"/>
      <c r="H311" s="245"/>
      <c r="I311" s="246"/>
      <c r="J311" s="154" t="s">
        <v>292</v>
      </c>
      <c r="K311" s="215" t="s">
        <v>6</v>
      </c>
      <c r="L311" s="214">
        <v>1</v>
      </c>
      <c r="M311" s="180" t="s">
        <v>293</v>
      </c>
      <c r="N311" s="227"/>
      <c r="O311" s="208"/>
      <c r="Q311" s="276"/>
      <c r="R311" s="266"/>
      <c r="S311" s="229"/>
      <c r="T311" s="229"/>
    </row>
    <row r="312" spans="1:20" x14ac:dyDescent="0.2">
      <c r="A312" s="232"/>
      <c r="B312" s="253"/>
      <c r="C312" s="253"/>
      <c r="D312" s="253"/>
      <c r="E312" s="253"/>
      <c r="F312" s="287"/>
      <c r="G312" s="243"/>
      <c r="H312" s="245"/>
      <c r="I312" s="246"/>
      <c r="J312" s="154" t="s">
        <v>345</v>
      </c>
      <c r="K312" s="163" t="s">
        <v>97</v>
      </c>
      <c r="L312" s="164">
        <v>1.4E-2</v>
      </c>
      <c r="M312" s="190">
        <v>2000277735</v>
      </c>
      <c r="N312" s="227"/>
      <c r="O312" s="208"/>
      <c r="Q312" s="276"/>
      <c r="R312" s="266"/>
      <c r="S312" s="229"/>
      <c r="T312" s="229"/>
    </row>
    <row r="313" spans="1:20" x14ac:dyDescent="0.2">
      <c r="A313" s="232"/>
      <c r="B313" s="253"/>
      <c r="C313" s="253"/>
      <c r="D313" s="253"/>
      <c r="E313" s="253"/>
      <c r="F313" s="287"/>
      <c r="G313" s="243"/>
      <c r="H313" s="245"/>
      <c r="I313" s="246"/>
      <c r="J313" s="154" t="s">
        <v>259</v>
      </c>
      <c r="K313" s="163" t="s">
        <v>7</v>
      </c>
      <c r="L313" s="164">
        <v>4</v>
      </c>
      <c r="M313" s="155">
        <v>2000022336</v>
      </c>
      <c r="N313" s="227"/>
      <c r="O313" s="208"/>
      <c r="Q313" s="276"/>
      <c r="R313" s="266"/>
      <c r="S313" s="229"/>
      <c r="T313" s="229"/>
    </row>
    <row r="314" spans="1:20" x14ac:dyDescent="0.2">
      <c r="A314" s="232"/>
      <c r="B314" s="253"/>
      <c r="C314" s="253"/>
      <c r="D314" s="253"/>
      <c r="E314" s="253"/>
      <c r="F314" s="287"/>
      <c r="G314" s="243"/>
      <c r="H314" s="245"/>
      <c r="I314" s="246"/>
      <c r="J314" s="154" t="s">
        <v>251</v>
      </c>
      <c r="K314" s="163" t="s">
        <v>7</v>
      </c>
      <c r="L314" s="164">
        <v>1</v>
      </c>
      <c r="M314" s="155" t="s">
        <v>252</v>
      </c>
      <c r="N314" s="227"/>
      <c r="O314" s="208"/>
      <c r="Q314" s="276"/>
      <c r="R314" s="266"/>
      <c r="S314" s="229"/>
      <c r="T314" s="229"/>
    </row>
    <row r="315" spans="1:20" x14ac:dyDescent="0.2">
      <c r="A315" s="232"/>
      <c r="B315" s="253"/>
      <c r="C315" s="253"/>
      <c r="D315" s="253"/>
      <c r="E315" s="253"/>
      <c r="F315" s="287"/>
      <c r="G315" s="243"/>
      <c r="H315" s="245"/>
      <c r="I315" s="246"/>
      <c r="J315" s="154" t="s">
        <v>291</v>
      </c>
      <c r="K315" s="163" t="s">
        <v>7</v>
      </c>
      <c r="L315" s="164">
        <v>1</v>
      </c>
      <c r="M315" s="155">
        <v>2000192439</v>
      </c>
      <c r="N315" s="227"/>
      <c r="O315" s="208"/>
      <c r="Q315" s="276"/>
      <c r="R315" s="266"/>
      <c r="S315" s="229"/>
      <c r="T315" s="229"/>
    </row>
    <row r="316" spans="1:20" x14ac:dyDescent="0.2">
      <c r="A316" s="232"/>
      <c r="B316" s="253"/>
      <c r="C316" s="253"/>
      <c r="D316" s="253"/>
      <c r="E316" s="253"/>
      <c r="F316" s="287"/>
      <c r="G316" s="243"/>
      <c r="H316" s="245"/>
      <c r="I316" s="246"/>
      <c r="J316" s="119" t="s">
        <v>235</v>
      </c>
      <c r="K316" s="120" t="s">
        <v>227</v>
      </c>
      <c r="L316" s="121">
        <v>2</v>
      </c>
      <c r="M316" s="122">
        <v>2000966428</v>
      </c>
      <c r="N316" s="227"/>
      <c r="O316" s="208"/>
      <c r="Q316" s="276"/>
      <c r="R316" s="266"/>
      <c r="S316" s="229"/>
      <c r="T316" s="229"/>
    </row>
    <row r="317" spans="1:20" x14ac:dyDescent="0.2">
      <c r="A317" s="232"/>
      <c r="B317" s="253"/>
      <c r="C317" s="253"/>
      <c r="D317" s="253"/>
      <c r="E317" s="253"/>
      <c r="F317" s="287"/>
      <c r="G317" s="243"/>
      <c r="H317" s="245"/>
      <c r="I317" s="246"/>
      <c r="J317" s="154" t="s">
        <v>300</v>
      </c>
      <c r="K317" s="163" t="s">
        <v>7</v>
      </c>
      <c r="L317" s="164">
        <v>0.2</v>
      </c>
      <c r="M317" s="155">
        <v>2000556283</v>
      </c>
      <c r="N317" s="227"/>
      <c r="O317" s="208"/>
      <c r="Q317" s="276"/>
      <c r="R317" s="266"/>
      <c r="S317" s="229"/>
      <c r="T317" s="229"/>
    </row>
    <row r="318" spans="1:20" x14ac:dyDescent="0.2">
      <c r="A318" s="232"/>
      <c r="B318" s="253"/>
      <c r="C318" s="253"/>
      <c r="D318" s="253"/>
      <c r="E318" s="253"/>
      <c r="F318" s="287"/>
      <c r="G318" s="243"/>
      <c r="H318" s="245"/>
      <c r="I318" s="246"/>
      <c r="J318" s="154" t="s">
        <v>248</v>
      </c>
      <c r="K318" s="163" t="s">
        <v>45</v>
      </c>
      <c r="L318" s="164">
        <v>1</v>
      </c>
      <c r="M318" s="180" t="s">
        <v>250</v>
      </c>
      <c r="N318" s="227"/>
      <c r="O318" s="208"/>
      <c r="Q318" s="276"/>
      <c r="R318" s="266"/>
      <c r="S318" s="229"/>
      <c r="T318" s="229"/>
    </row>
    <row r="319" spans="1:20" x14ac:dyDescent="0.2">
      <c r="A319" s="232"/>
      <c r="B319" s="253"/>
      <c r="C319" s="253"/>
      <c r="D319" s="253"/>
      <c r="E319" s="253"/>
      <c r="F319" s="287"/>
      <c r="G319" s="243"/>
      <c r="H319" s="245"/>
      <c r="I319" s="246"/>
      <c r="J319" s="154" t="s">
        <v>234</v>
      </c>
      <c r="K319" s="163" t="s">
        <v>6</v>
      </c>
      <c r="L319" s="164">
        <v>2</v>
      </c>
      <c r="M319" s="180" t="s">
        <v>232</v>
      </c>
      <c r="N319" s="227"/>
      <c r="O319" s="208"/>
      <c r="Q319" s="276"/>
      <c r="R319" s="266"/>
      <c r="S319" s="229"/>
      <c r="T319" s="229"/>
    </row>
    <row r="320" spans="1:20" x14ac:dyDescent="0.2">
      <c r="A320" s="232"/>
      <c r="B320" s="253"/>
      <c r="C320" s="253"/>
      <c r="D320" s="253"/>
      <c r="E320" s="253"/>
      <c r="F320" s="287"/>
      <c r="G320" s="243"/>
      <c r="H320" s="245"/>
      <c r="I320" s="246"/>
      <c r="J320" s="205" t="s">
        <v>346</v>
      </c>
      <c r="K320" s="215" t="s">
        <v>7</v>
      </c>
      <c r="L320" s="214">
        <v>4</v>
      </c>
      <c r="M320" s="171" t="s">
        <v>347</v>
      </c>
      <c r="N320" s="227"/>
      <c r="O320" s="208"/>
      <c r="Q320" s="276"/>
      <c r="R320" s="266"/>
      <c r="S320" s="229"/>
      <c r="T320" s="229"/>
    </row>
    <row r="321" spans="1:20" x14ac:dyDescent="0.2">
      <c r="A321" s="232"/>
      <c r="B321" s="253"/>
      <c r="C321" s="253"/>
      <c r="D321" s="253"/>
      <c r="E321" s="253"/>
      <c r="F321" s="287"/>
      <c r="G321" s="243"/>
      <c r="H321" s="245"/>
      <c r="I321" s="246"/>
      <c r="J321" s="154" t="s">
        <v>301</v>
      </c>
      <c r="K321" s="163" t="s">
        <v>7</v>
      </c>
      <c r="L321" s="164">
        <v>0.2</v>
      </c>
      <c r="M321" s="180" t="s">
        <v>302</v>
      </c>
      <c r="N321" s="227"/>
      <c r="O321" s="208"/>
      <c r="Q321" s="276"/>
      <c r="R321" s="266"/>
      <c r="S321" s="229"/>
      <c r="T321" s="229"/>
    </row>
    <row r="322" spans="1:20" x14ac:dyDescent="0.2">
      <c r="A322" s="232"/>
      <c r="B322" s="253"/>
      <c r="C322" s="253"/>
      <c r="D322" s="253"/>
      <c r="E322" s="253"/>
      <c r="F322" s="287"/>
      <c r="G322" s="243"/>
      <c r="H322" s="245"/>
      <c r="I322" s="246"/>
      <c r="J322" s="154" t="s">
        <v>303</v>
      </c>
      <c r="K322" s="163" t="s">
        <v>7</v>
      </c>
      <c r="L322" s="164">
        <v>0.2</v>
      </c>
      <c r="M322" s="180" t="s">
        <v>304</v>
      </c>
      <c r="N322" s="227"/>
      <c r="O322" s="208"/>
      <c r="Q322" s="276"/>
      <c r="R322" s="266"/>
      <c r="S322" s="229"/>
      <c r="T322" s="229"/>
    </row>
    <row r="323" spans="1:20" x14ac:dyDescent="0.2">
      <c r="A323" s="232"/>
      <c r="B323" s="253"/>
      <c r="C323" s="253"/>
      <c r="D323" s="253"/>
      <c r="E323" s="253"/>
      <c r="F323" s="287"/>
      <c r="G323" s="243"/>
      <c r="H323" s="245"/>
      <c r="I323" s="246"/>
      <c r="J323" s="154" t="s">
        <v>305</v>
      </c>
      <c r="K323" s="163" t="s">
        <v>7</v>
      </c>
      <c r="L323" s="164">
        <v>0.2</v>
      </c>
      <c r="M323" s="180" t="s">
        <v>306</v>
      </c>
      <c r="N323" s="227"/>
      <c r="O323" s="208"/>
      <c r="Q323" s="276"/>
      <c r="R323" s="266"/>
      <c r="S323" s="229"/>
      <c r="T323" s="229"/>
    </row>
    <row r="324" spans="1:20" x14ac:dyDescent="0.2">
      <c r="A324" s="232"/>
      <c r="B324" s="253"/>
      <c r="C324" s="253"/>
      <c r="D324" s="253"/>
      <c r="E324" s="253"/>
      <c r="F324" s="287"/>
      <c r="G324" s="243"/>
      <c r="H324" s="245"/>
      <c r="I324" s="246"/>
      <c r="J324" s="154" t="s">
        <v>307</v>
      </c>
      <c r="K324" s="163" t="s">
        <v>7</v>
      </c>
      <c r="L324" s="164">
        <v>0.2</v>
      </c>
      <c r="M324" s="180" t="s">
        <v>308</v>
      </c>
      <c r="N324" s="227"/>
      <c r="O324" s="208"/>
      <c r="Q324" s="276"/>
      <c r="R324" s="266"/>
      <c r="S324" s="229"/>
      <c r="T324" s="229"/>
    </row>
    <row r="325" spans="1:20" x14ac:dyDescent="0.2">
      <c r="A325" s="233"/>
      <c r="B325" s="253"/>
      <c r="C325" s="253"/>
      <c r="D325" s="253"/>
      <c r="E325" s="253"/>
      <c r="F325" s="288"/>
      <c r="G325" s="244"/>
      <c r="H325" s="237"/>
      <c r="I325" s="235"/>
      <c r="J325" s="154" t="s">
        <v>309</v>
      </c>
      <c r="K325" s="163" t="s">
        <v>7</v>
      </c>
      <c r="L325" s="164">
        <v>0.2</v>
      </c>
      <c r="M325" s="180" t="s">
        <v>310</v>
      </c>
      <c r="N325" s="227"/>
      <c r="O325" s="208"/>
      <c r="Q325" s="276"/>
      <c r="R325" s="266"/>
      <c r="S325" s="229"/>
      <c r="T325" s="229"/>
    </row>
    <row r="326" spans="1:20" ht="45" x14ac:dyDescent="0.25">
      <c r="A326" s="138" t="s">
        <v>582</v>
      </c>
      <c r="B326" s="253"/>
      <c r="C326" s="253"/>
      <c r="D326" s="253"/>
      <c r="E326" s="253"/>
      <c r="F326" s="123" t="s">
        <v>566</v>
      </c>
      <c r="G326" s="217" t="s">
        <v>350</v>
      </c>
      <c r="H326" s="120" t="s">
        <v>227</v>
      </c>
      <c r="I326" s="124">
        <v>2</v>
      </c>
      <c r="J326" s="145" t="s">
        <v>234</v>
      </c>
      <c r="K326" s="146" t="s">
        <v>6</v>
      </c>
      <c r="L326" s="147">
        <v>2</v>
      </c>
      <c r="M326" s="191" t="s">
        <v>232</v>
      </c>
      <c r="N326" s="227"/>
      <c r="O326" s="208"/>
      <c r="Q326" s="276"/>
      <c r="R326" s="266"/>
      <c r="S326" s="229"/>
      <c r="T326" s="229"/>
    </row>
    <row r="327" spans="1:20" x14ac:dyDescent="0.25">
      <c r="A327" s="231" t="s">
        <v>583</v>
      </c>
      <c r="B327" s="253"/>
      <c r="C327" s="253"/>
      <c r="D327" s="253"/>
      <c r="E327" s="253"/>
      <c r="F327" s="240" t="s">
        <v>567</v>
      </c>
      <c r="G327" s="242" t="s">
        <v>351</v>
      </c>
      <c r="H327" s="236" t="s">
        <v>227</v>
      </c>
      <c r="I327" s="234">
        <v>2</v>
      </c>
      <c r="J327" s="156" t="s">
        <v>437</v>
      </c>
      <c r="K327" s="157" t="s">
        <v>6</v>
      </c>
      <c r="L327" s="158">
        <v>2</v>
      </c>
      <c r="M327" s="159" t="s">
        <v>438</v>
      </c>
      <c r="N327" s="227"/>
      <c r="O327" s="208"/>
      <c r="Q327" s="276"/>
      <c r="R327" s="266"/>
      <c r="S327" s="229"/>
      <c r="T327" s="229"/>
    </row>
    <row r="328" spans="1:20" x14ac:dyDescent="0.2">
      <c r="A328" s="232"/>
      <c r="B328" s="253"/>
      <c r="C328" s="253"/>
      <c r="D328" s="253"/>
      <c r="E328" s="253"/>
      <c r="F328" s="247"/>
      <c r="G328" s="243"/>
      <c r="H328" s="245"/>
      <c r="I328" s="246"/>
      <c r="J328" s="119" t="s">
        <v>281</v>
      </c>
      <c r="K328" s="120" t="s">
        <v>233</v>
      </c>
      <c r="L328" s="121">
        <v>5.2</v>
      </c>
      <c r="M328" s="122" t="s">
        <v>280</v>
      </c>
      <c r="N328" s="227"/>
      <c r="O328" s="208"/>
      <c r="Q328" s="276"/>
      <c r="R328" s="266"/>
      <c r="S328" s="229"/>
      <c r="T328" s="229"/>
    </row>
    <row r="329" spans="1:20" x14ac:dyDescent="0.2">
      <c r="A329" s="232"/>
      <c r="B329" s="253"/>
      <c r="C329" s="253"/>
      <c r="D329" s="253"/>
      <c r="E329" s="253"/>
      <c r="F329" s="247"/>
      <c r="G329" s="243"/>
      <c r="H329" s="245"/>
      <c r="I329" s="246"/>
      <c r="J329" s="119" t="s">
        <v>282</v>
      </c>
      <c r="K329" s="120" t="s">
        <v>233</v>
      </c>
      <c r="L329" s="121">
        <v>0.32</v>
      </c>
      <c r="M329" s="122">
        <v>2000022406</v>
      </c>
      <c r="N329" s="227"/>
      <c r="O329" s="208"/>
      <c r="Q329" s="276"/>
      <c r="R329" s="266"/>
      <c r="S329" s="229"/>
      <c r="T329" s="229"/>
    </row>
    <row r="330" spans="1:20" x14ac:dyDescent="0.2">
      <c r="A330" s="233"/>
      <c r="B330" s="253"/>
      <c r="C330" s="253"/>
      <c r="D330" s="253"/>
      <c r="E330" s="253"/>
      <c r="F330" s="241"/>
      <c r="G330" s="244"/>
      <c r="H330" s="237"/>
      <c r="I330" s="235"/>
      <c r="J330" s="119" t="s">
        <v>284</v>
      </c>
      <c r="K330" s="120" t="s">
        <v>233</v>
      </c>
      <c r="L330" s="121">
        <v>0.2</v>
      </c>
      <c r="M330" s="122">
        <v>2000068586</v>
      </c>
      <c r="N330" s="227"/>
      <c r="O330" s="208"/>
      <c r="Q330" s="276"/>
      <c r="R330" s="266"/>
      <c r="S330" s="229"/>
      <c r="T330" s="229"/>
    </row>
    <row r="331" spans="1:20" x14ac:dyDescent="0.25">
      <c r="A331" s="231" t="s">
        <v>584</v>
      </c>
      <c r="B331" s="253"/>
      <c r="C331" s="253"/>
      <c r="D331" s="253"/>
      <c r="E331" s="253"/>
      <c r="F331" s="240" t="s">
        <v>568</v>
      </c>
      <c r="G331" s="242" t="s">
        <v>607</v>
      </c>
      <c r="H331" s="236" t="s">
        <v>227</v>
      </c>
      <c r="I331" s="234">
        <v>2</v>
      </c>
      <c r="J331" s="145" t="s">
        <v>251</v>
      </c>
      <c r="K331" s="146" t="s">
        <v>7</v>
      </c>
      <c r="L331" s="147">
        <v>1</v>
      </c>
      <c r="M331" s="148" t="s">
        <v>252</v>
      </c>
      <c r="N331" s="227"/>
      <c r="O331" s="208"/>
      <c r="Q331" s="276"/>
      <c r="R331" s="266"/>
      <c r="S331" s="229"/>
      <c r="T331" s="229"/>
    </row>
    <row r="332" spans="1:20" x14ac:dyDescent="0.2">
      <c r="A332" s="232"/>
      <c r="B332" s="253"/>
      <c r="C332" s="253"/>
      <c r="D332" s="253"/>
      <c r="E332" s="253"/>
      <c r="F332" s="247"/>
      <c r="G332" s="243"/>
      <c r="H332" s="245"/>
      <c r="I332" s="246"/>
      <c r="J332" s="154" t="s">
        <v>301</v>
      </c>
      <c r="K332" s="163" t="s">
        <v>7</v>
      </c>
      <c r="L332" s="164">
        <v>0.2</v>
      </c>
      <c r="M332" s="180" t="s">
        <v>302</v>
      </c>
      <c r="N332" s="227"/>
      <c r="O332" s="208"/>
      <c r="Q332" s="276"/>
      <c r="R332" s="266"/>
      <c r="S332" s="229"/>
      <c r="T332" s="229"/>
    </row>
    <row r="333" spans="1:20" x14ac:dyDescent="0.2">
      <c r="A333" s="232"/>
      <c r="B333" s="253"/>
      <c r="C333" s="253"/>
      <c r="D333" s="253"/>
      <c r="E333" s="253"/>
      <c r="F333" s="247"/>
      <c r="G333" s="243"/>
      <c r="H333" s="245"/>
      <c r="I333" s="246"/>
      <c r="J333" s="154" t="s">
        <v>303</v>
      </c>
      <c r="K333" s="163" t="s">
        <v>7</v>
      </c>
      <c r="L333" s="164">
        <v>0.2</v>
      </c>
      <c r="M333" s="180" t="s">
        <v>304</v>
      </c>
      <c r="N333" s="227"/>
      <c r="O333" s="208"/>
      <c r="Q333" s="276"/>
      <c r="R333" s="266"/>
      <c r="S333" s="229"/>
      <c r="T333" s="229"/>
    </row>
    <row r="334" spans="1:20" x14ac:dyDescent="0.2">
      <c r="A334" s="232"/>
      <c r="B334" s="253"/>
      <c r="C334" s="253"/>
      <c r="D334" s="253"/>
      <c r="E334" s="253"/>
      <c r="F334" s="247"/>
      <c r="G334" s="243"/>
      <c r="H334" s="245"/>
      <c r="I334" s="246"/>
      <c r="J334" s="154" t="s">
        <v>305</v>
      </c>
      <c r="K334" s="163" t="s">
        <v>7</v>
      </c>
      <c r="L334" s="164">
        <v>0.2</v>
      </c>
      <c r="M334" s="180" t="s">
        <v>306</v>
      </c>
      <c r="N334" s="227"/>
      <c r="O334" s="208"/>
      <c r="Q334" s="276"/>
      <c r="R334" s="266"/>
      <c r="S334" s="229"/>
      <c r="T334" s="229"/>
    </row>
    <row r="335" spans="1:20" x14ac:dyDescent="0.2">
      <c r="A335" s="232"/>
      <c r="B335" s="253"/>
      <c r="C335" s="253"/>
      <c r="D335" s="253"/>
      <c r="E335" s="253"/>
      <c r="F335" s="247"/>
      <c r="G335" s="243"/>
      <c r="H335" s="245"/>
      <c r="I335" s="246"/>
      <c r="J335" s="154" t="s">
        <v>307</v>
      </c>
      <c r="K335" s="163" t="s">
        <v>7</v>
      </c>
      <c r="L335" s="164">
        <v>0.2</v>
      </c>
      <c r="M335" s="180" t="s">
        <v>308</v>
      </c>
      <c r="N335" s="227"/>
      <c r="O335" s="208"/>
      <c r="Q335" s="276"/>
      <c r="R335" s="266"/>
      <c r="S335" s="229"/>
      <c r="T335" s="229"/>
    </row>
    <row r="336" spans="1:20" x14ac:dyDescent="0.2">
      <c r="A336" s="233"/>
      <c r="B336" s="253"/>
      <c r="C336" s="253"/>
      <c r="D336" s="253"/>
      <c r="E336" s="253"/>
      <c r="F336" s="241"/>
      <c r="G336" s="244"/>
      <c r="H336" s="237"/>
      <c r="I336" s="235"/>
      <c r="J336" s="154" t="s">
        <v>309</v>
      </c>
      <c r="K336" s="163" t="s">
        <v>7</v>
      </c>
      <c r="L336" s="164">
        <v>0.2</v>
      </c>
      <c r="M336" s="180" t="s">
        <v>310</v>
      </c>
      <c r="N336" s="227"/>
      <c r="O336" s="208"/>
      <c r="Q336" s="276"/>
      <c r="R336" s="266"/>
      <c r="S336" s="229"/>
      <c r="T336" s="229"/>
    </row>
    <row r="337" spans="1:20" ht="38.25" x14ac:dyDescent="0.2">
      <c r="A337" s="138" t="s">
        <v>585</v>
      </c>
      <c r="B337" s="253"/>
      <c r="C337" s="253"/>
      <c r="D337" s="253"/>
      <c r="E337" s="253"/>
      <c r="F337" s="119" t="s">
        <v>569</v>
      </c>
      <c r="G337" s="217" t="s">
        <v>608</v>
      </c>
      <c r="H337" s="120" t="s">
        <v>227</v>
      </c>
      <c r="I337" s="124">
        <v>2</v>
      </c>
      <c r="J337" s="123"/>
      <c r="K337" s="120"/>
      <c r="L337" s="124"/>
      <c r="M337" s="122"/>
      <c r="N337" s="227"/>
      <c r="O337" s="208"/>
      <c r="Q337" s="276"/>
      <c r="R337" s="266"/>
      <c r="S337" s="229"/>
      <c r="T337" s="229"/>
    </row>
    <row r="338" spans="1:20" ht="45" x14ac:dyDescent="0.2">
      <c r="A338" s="138" t="s">
        <v>586</v>
      </c>
      <c r="B338" s="253"/>
      <c r="C338" s="253"/>
      <c r="D338" s="253"/>
      <c r="E338" s="253"/>
      <c r="F338" s="119" t="s">
        <v>439</v>
      </c>
      <c r="G338" s="217" t="s">
        <v>440</v>
      </c>
      <c r="H338" s="120" t="s">
        <v>441</v>
      </c>
      <c r="I338" s="124">
        <v>8</v>
      </c>
      <c r="J338" s="123"/>
      <c r="K338" s="120"/>
      <c r="L338" s="124"/>
      <c r="M338" s="122"/>
      <c r="N338" s="227"/>
      <c r="O338" s="208"/>
      <c r="Q338" s="276"/>
      <c r="R338" s="266"/>
      <c r="S338" s="229"/>
      <c r="T338" s="229"/>
    </row>
    <row r="339" spans="1:20" x14ac:dyDescent="0.25">
      <c r="A339" s="231" t="s">
        <v>587</v>
      </c>
      <c r="B339" s="253"/>
      <c r="C339" s="253"/>
      <c r="D339" s="253"/>
      <c r="E339" s="253"/>
      <c r="F339" s="240" t="s">
        <v>446</v>
      </c>
      <c r="G339" s="242" t="s">
        <v>448</v>
      </c>
      <c r="H339" s="236" t="s">
        <v>447</v>
      </c>
      <c r="I339" s="234">
        <v>2</v>
      </c>
      <c r="J339" s="156" t="s">
        <v>442</v>
      </c>
      <c r="K339" s="157" t="s">
        <v>229</v>
      </c>
      <c r="L339" s="158">
        <v>0.05</v>
      </c>
      <c r="M339" s="159" t="s">
        <v>443</v>
      </c>
      <c r="N339" s="227"/>
      <c r="O339" s="208"/>
      <c r="Q339" s="276"/>
      <c r="R339" s="266"/>
      <c r="S339" s="229"/>
      <c r="T339" s="229"/>
    </row>
    <row r="340" spans="1:20" x14ac:dyDescent="0.2">
      <c r="A340" s="232"/>
      <c r="B340" s="253"/>
      <c r="C340" s="253"/>
      <c r="D340" s="253"/>
      <c r="E340" s="253"/>
      <c r="F340" s="247"/>
      <c r="G340" s="243"/>
      <c r="H340" s="245"/>
      <c r="I340" s="246"/>
      <c r="J340" s="123" t="s">
        <v>444</v>
      </c>
      <c r="K340" s="120" t="s">
        <v>6</v>
      </c>
      <c r="L340" s="121">
        <v>2</v>
      </c>
      <c r="M340" s="122" t="s">
        <v>445</v>
      </c>
      <c r="N340" s="227"/>
      <c r="O340" s="208"/>
      <c r="Q340" s="276"/>
      <c r="R340" s="266"/>
      <c r="S340" s="229"/>
      <c r="T340" s="229"/>
    </row>
    <row r="341" spans="1:20" x14ac:dyDescent="0.2">
      <c r="A341" s="232"/>
      <c r="B341" s="253"/>
      <c r="C341" s="253"/>
      <c r="D341" s="253"/>
      <c r="E341" s="253"/>
      <c r="F341" s="247"/>
      <c r="G341" s="243"/>
      <c r="H341" s="245"/>
      <c r="I341" s="246"/>
      <c r="J341" s="154" t="s">
        <v>248</v>
      </c>
      <c r="K341" s="163" t="s">
        <v>45</v>
      </c>
      <c r="L341" s="164">
        <v>1</v>
      </c>
      <c r="M341" s="180" t="s">
        <v>250</v>
      </c>
      <c r="N341" s="227"/>
      <c r="O341" s="208"/>
      <c r="Q341" s="276"/>
      <c r="R341" s="266"/>
      <c r="S341" s="229"/>
      <c r="T341" s="229"/>
    </row>
    <row r="342" spans="1:20" x14ac:dyDescent="0.25">
      <c r="A342" s="233"/>
      <c r="B342" s="253"/>
      <c r="C342" s="253"/>
      <c r="D342" s="253"/>
      <c r="E342" s="253"/>
      <c r="F342" s="241"/>
      <c r="G342" s="244"/>
      <c r="H342" s="237"/>
      <c r="I342" s="235"/>
      <c r="J342" s="145" t="s">
        <v>251</v>
      </c>
      <c r="K342" s="146" t="s">
        <v>7</v>
      </c>
      <c r="L342" s="147">
        <v>4</v>
      </c>
      <c r="M342" s="148" t="s">
        <v>252</v>
      </c>
      <c r="N342" s="227"/>
      <c r="O342" s="208"/>
      <c r="Q342" s="276"/>
      <c r="R342" s="266"/>
      <c r="S342" s="229"/>
      <c r="T342" s="229"/>
    </row>
    <row r="343" spans="1:20" x14ac:dyDescent="0.2">
      <c r="A343" s="231" t="s">
        <v>588</v>
      </c>
      <c r="B343" s="253"/>
      <c r="C343" s="253"/>
      <c r="D343" s="253"/>
      <c r="E343" s="253"/>
      <c r="F343" s="240" t="s">
        <v>449</v>
      </c>
      <c r="G343" s="242" t="s">
        <v>450</v>
      </c>
      <c r="H343" s="236" t="s">
        <v>227</v>
      </c>
      <c r="I343" s="234">
        <v>1</v>
      </c>
      <c r="J343" s="123" t="s">
        <v>444</v>
      </c>
      <c r="K343" s="120" t="s">
        <v>6</v>
      </c>
      <c r="L343" s="121">
        <v>1</v>
      </c>
      <c r="M343" s="122" t="s">
        <v>445</v>
      </c>
      <c r="N343" s="227"/>
      <c r="O343" s="208"/>
      <c r="Q343" s="276"/>
      <c r="R343" s="266"/>
      <c r="S343" s="229"/>
      <c r="T343" s="229"/>
    </row>
    <row r="344" spans="1:20" x14ac:dyDescent="0.2">
      <c r="A344" s="232"/>
      <c r="B344" s="253"/>
      <c r="C344" s="253"/>
      <c r="D344" s="253"/>
      <c r="E344" s="253"/>
      <c r="F344" s="247"/>
      <c r="G344" s="243"/>
      <c r="H344" s="245"/>
      <c r="I344" s="246"/>
      <c r="J344" s="154" t="s">
        <v>248</v>
      </c>
      <c r="K344" s="163" t="s">
        <v>45</v>
      </c>
      <c r="L344" s="164">
        <v>0.5</v>
      </c>
      <c r="M344" s="180" t="s">
        <v>250</v>
      </c>
      <c r="N344" s="227"/>
      <c r="O344" s="208"/>
      <c r="Q344" s="276"/>
      <c r="R344" s="266"/>
      <c r="S344" s="229"/>
      <c r="T344" s="229"/>
    </row>
    <row r="345" spans="1:20" x14ac:dyDescent="0.25">
      <c r="A345" s="232"/>
      <c r="B345" s="253"/>
      <c r="C345" s="253"/>
      <c r="D345" s="253"/>
      <c r="E345" s="253"/>
      <c r="F345" s="247"/>
      <c r="G345" s="243"/>
      <c r="H345" s="245"/>
      <c r="I345" s="246"/>
      <c r="J345" s="145" t="s">
        <v>251</v>
      </c>
      <c r="K345" s="146" t="s">
        <v>7</v>
      </c>
      <c r="L345" s="147">
        <v>1</v>
      </c>
      <c r="M345" s="148" t="s">
        <v>252</v>
      </c>
      <c r="N345" s="227"/>
      <c r="O345" s="208"/>
      <c r="Q345" s="276"/>
      <c r="R345" s="266"/>
      <c r="S345" s="229"/>
      <c r="T345" s="229"/>
    </row>
    <row r="346" spans="1:20" x14ac:dyDescent="0.25">
      <c r="A346" s="233"/>
      <c r="B346" s="253"/>
      <c r="C346" s="253"/>
      <c r="D346" s="253"/>
      <c r="E346" s="253"/>
      <c r="F346" s="241"/>
      <c r="G346" s="244"/>
      <c r="H346" s="237"/>
      <c r="I346" s="235"/>
      <c r="J346" s="145" t="s">
        <v>472</v>
      </c>
      <c r="K346" s="146" t="s">
        <v>7</v>
      </c>
      <c r="L346" s="147">
        <v>8</v>
      </c>
      <c r="M346" s="148">
        <v>2000001971</v>
      </c>
      <c r="N346" s="227"/>
      <c r="O346" s="208"/>
      <c r="Q346" s="276"/>
      <c r="R346" s="266"/>
      <c r="S346" s="229"/>
      <c r="T346" s="229"/>
    </row>
    <row r="347" spans="1:20" ht="60" customHeight="1" x14ac:dyDescent="0.25">
      <c r="A347" s="231" t="s">
        <v>589</v>
      </c>
      <c r="B347" s="253"/>
      <c r="C347" s="253"/>
      <c r="D347" s="253"/>
      <c r="E347" s="253"/>
      <c r="F347" s="240" t="s">
        <v>621</v>
      </c>
      <c r="G347" s="238"/>
      <c r="H347" s="236" t="s">
        <v>225</v>
      </c>
      <c r="I347" s="234">
        <v>2</v>
      </c>
      <c r="J347" s="145" t="s">
        <v>345</v>
      </c>
      <c r="K347" s="146" t="s">
        <v>97</v>
      </c>
      <c r="L347" s="147">
        <v>2E-3</v>
      </c>
      <c r="M347" s="194">
        <v>2000277735</v>
      </c>
      <c r="N347" s="227" t="s">
        <v>597</v>
      </c>
      <c r="O347" s="208"/>
      <c r="Q347" s="276"/>
      <c r="R347" s="266"/>
      <c r="S347" s="229"/>
      <c r="T347" s="229"/>
    </row>
    <row r="348" spans="1:20" x14ac:dyDescent="0.2">
      <c r="A348" s="233"/>
      <c r="B348" s="253"/>
      <c r="C348" s="253"/>
      <c r="D348" s="253"/>
      <c r="E348" s="253"/>
      <c r="F348" s="241"/>
      <c r="G348" s="239"/>
      <c r="H348" s="237"/>
      <c r="I348" s="235"/>
      <c r="J348" s="154" t="s">
        <v>259</v>
      </c>
      <c r="K348" s="163" t="s">
        <v>7</v>
      </c>
      <c r="L348" s="164">
        <v>0.56000000000000005</v>
      </c>
      <c r="M348" s="155">
        <v>2000022336</v>
      </c>
      <c r="N348" s="227"/>
      <c r="O348" s="208"/>
      <c r="Q348" s="276"/>
      <c r="R348" s="266"/>
      <c r="S348" s="229"/>
      <c r="T348" s="229"/>
    </row>
    <row r="349" spans="1:20" ht="60" customHeight="1" x14ac:dyDescent="0.25">
      <c r="A349" s="231" t="s">
        <v>590</v>
      </c>
      <c r="B349" s="253"/>
      <c r="C349" s="253"/>
      <c r="D349" s="253"/>
      <c r="E349" s="253"/>
      <c r="F349" s="240" t="s">
        <v>622</v>
      </c>
      <c r="G349" s="238"/>
      <c r="H349" s="236" t="s">
        <v>225</v>
      </c>
      <c r="I349" s="234">
        <v>2</v>
      </c>
      <c r="J349" s="193" t="s">
        <v>459</v>
      </c>
      <c r="K349" s="157" t="s">
        <v>7</v>
      </c>
      <c r="L349" s="192">
        <v>1.5</v>
      </c>
      <c r="M349" s="159" t="s">
        <v>452</v>
      </c>
      <c r="N349" s="227"/>
      <c r="O349" s="208"/>
      <c r="Q349" s="276"/>
      <c r="R349" s="266"/>
      <c r="S349" s="229"/>
      <c r="T349" s="229"/>
    </row>
    <row r="350" spans="1:20" x14ac:dyDescent="0.25">
      <c r="A350" s="233"/>
      <c r="B350" s="253"/>
      <c r="C350" s="253"/>
      <c r="D350" s="253"/>
      <c r="E350" s="253"/>
      <c r="F350" s="241"/>
      <c r="G350" s="239"/>
      <c r="H350" s="237"/>
      <c r="I350" s="235"/>
      <c r="J350" s="193" t="s">
        <v>241</v>
      </c>
      <c r="K350" s="157" t="s">
        <v>227</v>
      </c>
      <c r="L350" s="158">
        <v>6</v>
      </c>
      <c r="M350" s="159" t="s">
        <v>240</v>
      </c>
      <c r="N350" s="227"/>
      <c r="O350" s="208"/>
      <c r="Q350" s="276"/>
      <c r="R350" s="266"/>
      <c r="S350" s="229"/>
      <c r="T350" s="229"/>
    </row>
    <row r="351" spans="1:20" ht="300.75" customHeight="1" x14ac:dyDescent="0.25">
      <c r="A351" s="231" t="s">
        <v>591</v>
      </c>
      <c r="B351" s="253"/>
      <c r="C351" s="253"/>
      <c r="D351" s="253"/>
      <c r="E351" s="253"/>
      <c r="F351" s="240" t="s">
        <v>623</v>
      </c>
      <c r="G351" s="242"/>
      <c r="H351" s="236" t="s">
        <v>227</v>
      </c>
      <c r="I351" s="234">
        <v>2</v>
      </c>
      <c r="J351" s="145" t="s">
        <v>520</v>
      </c>
      <c r="K351" s="146" t="s">
        <v>97</v>
      </c>
      <c r="L351" s="147">
        <v>0.51600000000000001</v>
      </c>
      <c r="M351" s="148">
        <v>2000148572</v>
      </c>
      <c r="N351" s="227"/>
      <c r="O351" s="208"/>
      <c r="Q351" s="276"/>
      <c r="R351" s="266"/>
      <c r="S351" s="229"/>
      <c r="T351" s="229"/>
    </row>
    <row r="352" spans="1:20" x14ac:dyDescent="0.25">
      <c r="A352" s="232"/>
      <c r="B352" s="253"/>
      <c r="C352" s="253"/>
      <c r="D352" s="253"/>
      <c r="E352" s="253"/>
      <c r="F352" s="247"/>
      <c r="G352" s="243"/>
      <c r="H352" s="245"/>
      <c r="I352" s="246"/>
      <c r="J352" s="145" t="s">
        <v>524</v>
      </c>
      <c r="K352" s="146" t="s">
        <v>97</v>
      </c>
      <c r="L352" s="147">
        <v>1.456</v>
      </c>
      <c r="M352" s="148">
        <v>2000148561</v>
      </c>
      <c r="N352" s="227"/>
      <c r="O352" s="208"/>
      <c r="Q352" s="276"/>
      <c r="R352" s="266"/>
      <c r="S352" s="229"/>
      <c r="T352" s="229"/>
    </row>
    <row r="353" spans="1:20" x14ac:dyDescent="0.25">
      <c r="A353" s="232"/>
      <c r="B353" s="253"/>
      <c r="C353" s="253"/>
      <c r="D353" s="253"/>
      <c r="E353" s="253"/>
      <c r="F353" s="247"/>
      <c r="G353" s="243"/>
      <c r="H353" s="245"/>
      <c r="I353" s="246"/>
      <c r="J353" s="145" t="s">
        <v>522</v>
      </c>
      <c r="K353" s="146" t="s">
        <v>97</v>
      </c>
      <c r="L353" s="147">
        <v>0.308</v>
      </c>
      <c r="M353" s="148">
        <v>2000148549</v>
      </c>
      <c r="N353" s="227"/>
      <c r="O353" s="208"/>
      <c r="Q353" s="276"/>
      <c r="R353" s="266"/>
      <c r="S353" s="229"/>
      <c r="T353" s="229"/>
    </row>
    <row r="354" spans="1:20" x14ac:dyDescent="0.25">
      <c r="A354" s="232"/>
      <c r="B354" s="253"/>
      <c r="C354" s="253"/>
      <c r="D354" s="253"/>
      <c r="E354" s="253"/>
      <c r="F354" s="247"/>
      <c r="G354" s="243"/>
      <c r="H354" s="245"/>
      <c r="I354" s="246"/>
      <c r="J354" s="145" t="s">
        <v>523</v>
      </c>
      <c r="K354" s="146" t="s">
        <v>97</v>
      </c>
      <c r="L354" s="147">
        <v>0.22600000000000001</v>
      </c>
      <c r="M354" s="148">
        <v>2000148551</v>
      </c>
      <c r="N354" s="227"/>
      <c r="O354" s="208"/>
      <c r="Q354" s="276"/>
      <c r="R354" s="266"/>
      <c r="S354" s="229"/>
      <c r="T354" s="229"/>
    </row>
    <row r="355" spans="1:20" x14ac:dyDescent="0.25">
      <c r="A355" s="232"/>
      <c r="B355" s="253"/>
      <c r="C355" s="253"/>
      <c r="D355" s="253"/>
      <c r="E355" s="253"/>
      <c r="F355" s="247"/>
      <c r="G355" s="243"/>
      <c r="H355" s="245"/>
      <c r="I355" s="246"/>
      <c r="J355" s="145" t="s">
        <v>525</v>
      </c>
      <c r="K355" s="146" t="s">
        <v>97</v>
      </c>
      <c r="L355" s="147">
        <v>6.0000000000000001E-3</v>
      </c>
      <c r="M355" s="148">
        <v>2000014897</v>
      </c>
      <c r="N355" s="227"/>
      <c r="O355" s="208"/>
      <c r="Q355" s="276"/>
      <c r="R355" s="266"/>
      <c r="S355" s="229"/>
      <c r="T355" s="229"/>
    </row>
    <row r="356" spans="1:20" x14ac:dyDescent="0.25">
      <c r="A356" s="232"/>
      <c r="B356" s="253"/>
      <c r="C356" s="253"/>
      <c r="D356" s="253"/>
      <c r="E356" s="253"/>
      <c r="F356" s="247"/>
      <c r="G356" s="243"/>
      <c r="H356" s="245"/>
      <c r="I356" s="246"/>
      <c r="J356" s="145" t="s">
        <v>521</v>
      </c>
      <c r="K356" s="146" t="s">
        <v>97</v>
      </c>
      <c r="L356" s="147">
        <v>4.3999999999999997E-2</v>
      </c>
      <c r="M356" s="148">
        <v>2000148546</v>
      </c>
      <c r="N356" s="227"/>
      <c r="O356" s="208"/>
      <c r="Q356" s="276"/>
      <c r="R356" s="266"/>
      <c r="S356" s="229"/>
      <c r="T356" s="229"/>
    </row>
    <row r="357" spans="1:20" x14ac:dyDescent="0.25">
      <c r="A357" s="232"/>
      <c r="B357" s="253"/>
      <c r="C357" s="253"/>
      <c r="D357" s="253"/>
      <c r="E357" s="253"/>
      <c r="F357" s="247"/>
      <c r="G357" s="243"/>
      <c r="H357" s="245"/>
      <c r="I357" s="246"/>
      <c r="J357" s="145" t="s">
        <v>624</v>
      </c>
      <c r="K357" s="146" t="s">
        <v>97</v>
      </c>
      <c r="L357" s="147">
        <v>6.4000000000000001E-2</v>
      </c>
      <c r="M357" s="148">
        <v>2000014897</v>
      </c>
      <c r="N357" s="227"/>
      <c r="O357" s="208"/>
      <c r="Q357" s="276"/>
      <c r="R357" s="266"/>
      <c r="S357" s="229"/>
      <c r="T357" s="229"/>
    </row>
    <row r="358" spans="1:20" x14ac:dyDescent="0.25">
      <c r="A358" s="232"/>
      <c r="B358" s="253"/>
      <c r="C358" s="253"/>
      <c r="D358" s="253"/>
      <c r="E358" s="253"/>
      <c r="F358" s="247"/>
      <c r="G358" s="243"/>
      <c r="H358" s="245"/>
      <c r="I358" s="246"/>
      <c r="J358" s="145" t="s">
        <v>529</v>
      </c>
      <c r="K358" s="146" t="s">
        <v>97</v>
      </c>
      <c r="L358" s="147">
        <v>8.0000000000000002E-3</v>
      </c>
      <c r="M358" s="148">
        <v>2000166766</v>
      </c>
      <c r="N358" s="227"/>
      <c r="O358" s="208"/>
      <c r="Q358" s="276"/>
      <c r="R358" s="266"/>
      <c r="S358" s="229"/>
      <c r="T358" s="229"/>
    </row>
    <row r="359" spans="1:20" x14ac:dyDescent="0.25">
      <c r="A359" s="232"/>
      <c r="B359" s="253"/>
      <c r="C359" s="253"/>
      <c r="D359" s="253"/>
      <c r="E359" s="253"/>
      <c r="F359" s="247"/>
      <c r="G359" s="243"/>
      <c r="H359" s="245"/>
      <c r="I359" s="246"/>
      <c r="J359" s="182" t="s">
        <v>528</v>
      </c>
      <c r="K359" s="146" t="s">
        <v>97</v>
      </c>
      <c r="L359" s="147">
        <v>2.4E-2</v>
      </c>
      <c r="M359" s="211" t="s">
        <v>527</v>
      </c>
      <c r="N359" s="227"/>
      <c r="O359" s="208"/>
      <c r="Q359" s="276"/>
      <c r="R359" s="266"/>
      <c r="S359" s="229"/>
      <c r="T359" s="229"/>
    </row>
    <row r="360" spans="1:20" x14ac:dyDescent="0.25">
      <c r="A360" s="232"/>
      <c r="B360" s="253"/>
      <c r="C360" s="253"/>
      <c r="D360" s="253"/>
      <c r="E360" s="253"/>
      <c r="F360" s="247"/>
      <c r="G360" s="243"/>
      <c r="H360" s="245"/>
      <c r="I360" s="246"/>
      <c r="J360" s="196" t="s">
        <v>531</v>
      </c>
      <c r="K360" s="146" t="s">
        <v>97</v>
      </c>
      <c r="L360" s="147">
        <v>4.5999999999999999E-2</v>
      </c>
      <c r="M360" s="118" t="s">
        <v>530</v>
      </c>
      <c r="N360" s="227"/>
      <c r="O360" s="208"/>
      <c r="Q360" s="276"/>
      <c r="R360" s="266"/>
      <c r="S360" s="229"/>
      <c r="T360" s="229"/>
    </row>
    <row r="361" spans="1:20" x14ac:dyDescent="0.25">
      <c r="A361" s="232"/>
      <c r="B361" s="253"/>
      <c r="C361" s="253"/>
      <c r="D361" s="253"/>
      <c r="E361" s="253"/>
      <c r="F361" s="247"/>
      <c r="G361" s="243"/>
      <c r="H361" s="245"/>
      <c r="I361" s="246"/>
      <c r="J361" s="145" t="s">
        <v>526</v>
      </c>
      <c r="K361" s="146" t="s">
        <v>97</v>
      </c>
      <c r="L361" s="212">
        <v>1.2E-2</v>
      </c>
      <c r="M361" s="148">
        <v>2000172484</v>
      </c>
      <c r="N361" s="227"/>
      <c r="O361" s="208"/>
      <c r="Q361" s="276"/>
      <c r="R361" s="266"/>
      <c r="S361" s="229"/>
      <c r="T361" s="229"/>
    </row>
    <row r="362" spans="1:20" x14ac:dyDescent="0.25">
      <c r="A362" s="232"/>
      <c r="B362" s="253"/>
      <c r="C362" s="253"/>
      <c r="D362" s="253"/>
      <c r="E362" s="253"/>
      <c r="F362" s="247"/>
      <c r="G362" s="243"/>
      <c r="H362" s="245"/>
      <c r="I362" s="246"/>
      <c r="J362" s="145" t="s">
        <v>507</v>
      </c>
      <c r="K362" s="146" t="s">
        <v>97</v>
      </c>
      <c r="L362" s="147">
        <v>0.114</v>
      </c>
      <c r="M362" s="148">
        <v>2000148559</v>
      </c>
      <c r="N362" s="227"/>
      <c r="O362" s="208"/>
      <c r="Q362" s="276"/>
      <c r="R362" s="266"/>
      <c r="S362" s="229"/>
      <c r="T362" s="229"/>
    </row>
    <row r="363" spans="1:20" x14ac:dyDescent="0.25">
      <c r="A363" s="232"/>
      <c r="B363" s="253"/>
      <c r="C363" s="253"/>
      <c r="D363" s="253"/>
      <c r="E363" s="253"/>
      <c r="F363" s="247"/>
      <c r="G363" s="243"/>
      <c r="H363" s="245"/>
      <c r="I363" s="246"/>
      <c r="J363" s="145" t="s">
        <v>533</v>
      </c>
      <c r="K363" s="197" t="s">
        <v>534</v>
      </c>
      <c r="L363" s="147">
        <v>4</v>
      </c>
      <c r="M363" s="195" t="s">
        <v>532</v>
      </c>
      <c r="N363" s="227"/>
      <c r="O363" s="208"/>
      <c r="Q363" s="276"/>
      <c r="R363" s="266"/>
      <c r="S363" s="229"/>
      <c r="T363" s="229"/>
    </row>
    <row r="364" spans="1:20" x14ac:dyDescent="0.25">
      <c r="A364" s="232"/>
      <c r="B364" s="253"/>
      <c r="C364" s="253"/>
      <c r="D364" s="253"/>
      <c r="E364" s="253"/>
      <c r="F364" s="247"/>
      <c r="G364" s="243"/>
      <c r="H364" s="245"/>
      <c r="I364" s="246"/>
      <c r="J364" s="145" t="s">
        <v>345</v>
      </c>
      <c r="K364" s="146" t="s">
        <v>97</v>
      </c>
      <c r="L364" s="147">
        <v>0.12</v>
      </c>
      <c r="M364" s="194">
        <v>2000277735</v>
      </c>
      <c r="N364" s="227"/>
      <c r="O364" s="208"/>
      <c r="Q364" s="276"/>
      <c r="R364" s="266"/>
      <c r="S364" s="229"/>
      <c r="T364" s="229"/>
    </row>
    <row r="365" spans="1:20" x14ac:dyDescent="0.2">
      <c r="A365" s="232"/>
      <c r="B365" s="253"/>
      <c r="C365" s="253"/>
      <c r="D365" s="253"/>
      <c r="E365" s="253"/>
      <c r="F365" s="247"/>
      <c r="G365" s="243"/>
      <c r="H365" s="245"/>
      <c r="I365" s="246"/>
      <c r="J365" s="154" t="s">
        <v>259</v>
      </c>
      <c r="K365" s="163" t="s">
        <v>7</v>
      </c>
      <c r="L365" s="164">
        <v>17</v>
      </c>
      <c r="M365" s="155">
        <v>2000022336</v>
      </c>
      <c r="N365" s="227"/>
      <c r="O365" s="208"/>
      <c r="Q365" s="276"/>
      <c r="R365" s="266"/>
      <c r="S365" s="229"/>
      <c r="T365" s="229"/>
    </row>
    <row r="366" spans="1:20" x14ac:dyDescent="0.25">
      <c r="A366" s="232"/>
      <c r="B366" s="253"/>
      <c r="C366" s="253"/>
      <c r="D366" s="253"/>
      <c r="E366" s="253"/>
      <c r="F366" s="247"/>
      <c r="G366" s="243"/>
      <c r="H366" s="245"/>
      <c r="I366" s="246"/>
      <c r="J366" s="145" t="s">
        <v>451</v>
      </c>
      <c r="K366" s="158" t="s">
        <v>6</v>
      </c>
      <c r="L366" s="147">
        <v>20</v>
      </c>
      <c r="M366" s="159" t="s">
        <v>232</v>
      </c>
      <c r="N366" s="227"/>
      <c r="O366" s="208"/>
      <c r="Q366" s="276"/>
      <c r="R366" s="266"/>
      <c r="S366" s="229"/>
      <c r="T366" s="229"/>
    </row>
    <row r="367" spans="1:20" x14ac:dyDescent="0.25">
      <c r="A367" s="232"/>
      <c r="B367" s="253"/>
      <c r="C367" s="253"/>
      <c r="D367" s="253"/>
      <c r="E367" s="253"/>
      <c r="F367" s="247"/>
      <c r="G367" s="243"/>
      <c r="H367" s="245"/>
      <c r="I367" s="246"/>
      <c r="J367" s="193" t="s">
        <v>241</v>
      </c>
      <c r="K367" s="157" t="s">
        <v>227</v>
      </c>
      <c r="L367" s="158">
        <v>20</v>
      </c>
      <c r="M367" s="159" t="s">
        <v>240</v>
      </c>
      <c r="N367" s="227"/>
      <c r="O367" s="208"/>
      <c r="Q367" s="276"/>
      <c r="R367" s="266"/>
      <c r="S367" s="229"/>
      <c r="T367" s="229"/>
    </row>
    <row r="368" spans="1:20" x14ac:dyDescent="0.2">
      <c r="A368" s="232"/>
      <c r="B368" s="253"/>
      <c r="C368" s="253"/>
      <c r="D368" s="253"/>
      <c r="E368" s="253"/>
      <c r="F368" s="247"/>
      <c r="G368" s="243"/>
      <c r="H368" s="245"/>
      <c r="I368" s="246"/>
      <c r="J368" s="123" t="s">
        <v>459</v>
      </c>
      <c r="K368" s="120" t="s">
        <v>7</v>
      </c>
      <c r="L368" s="124">
        <v>20</v>
      </c>
      <c r="M368" s="122" t="s">
        <v>452</v>
      </c>
      <c r="N368" s="227"/>
      <c r="O368" s="208"/>
      <c r="Q368" s="276"/>
      <c r="R368" s="266"/>
      <c r="S368" s="229"/>
      <c r="T368" s="229"/>
    </row>
    <row r="369" spans="1:20" x14ac:dyDescent="0.25">
      <c r="A369" s="232"/>
      <c r="B369" s="253"/>
      <c r="C369" s="253"/>
      <c r="D369" s="253"/>
      <c r="E369" s="253"/>
      <c r="F369" s="241"/>
      <c r="G369" s="243"/>
      <c r="H369" s="245"/>
      <c r="I369" s="246"/>
      <c r="J369" s="145" t="s">
        <v>535</v>
      </c>
      <c r="K369" s="146" t="s">
        <v>7</v>
      </c>
      <c r="L369" s="213">
        <v>36.479999999999997</v>
      </c>
      <c r="M369" s="148">
        <v>2000546311</v>
      </c>
      <c r="N369" s="227"/>
      <c r="O369" s="208"/>
      <c r="Q369" s="276"/>
      <c r="R369" s="266"/>
      <c r="S369" s="229"/>
      <c r="T369" s="229"/>
    </row>
    <row r="370" spans="1:20" ht="45" x14ac:dyDescent="0.25">
      <c r="A370" s="138" t="s">
        <v>592</v>
      </c>
      <c r="B370" s="253"/>
      <c r="C370" s="253"/>
      <c r="D370" s="253"/>
      <c r="E370" s="253"/>
      <c r="F370" s="119" t="s">
        <v>453</v>
      </c>
      <c r="G370" s="217" t="s">
        <v>456</v>
      </c>
      <c r="H370" s="120" t="s">
        <v>227</v>
      </c>
      <c r="I370" s="124">
        <v>10</v>
      </c>
      <c r="J370" s="145" t="s">
        <v>451</v>
      </c>
      <c r="K370" s="158" t="s">
        <v>6</v>
      </c>
      <c r="L370" s="147">
        <v>6</v>
      </c>
      <c r="M370" s="159" t="s">
        <v>232</v>
      </c>
      <c r="N370" s="227"/>
      <c r="O370" s="208"/>
      <c r="Q370" s="276"/>
      <c r="R370" s="266"/>
      <c r="S370" s="229"/>
      <c r="T370" s="229"/>
    </row>
    <row r="371" spans="1:20" x14ac:dyDescent="0.25">
      <c r="A371" s="231" t="s">
        <v>593</v>
      </c>
      <c r="B371" s="253"/>
      <c r="C371" s="253"/>
      <c r="D371" s="253"/>
      <c r="E371" s="253"/>
      <c r="F371" s="240" t="s">
        <v>454</v>
      </c>
      <c r="G371" s="242" t="s">
        <v>457</v>
      </c>
      <c r="H371" s="236" t="s">
        <v>227</v>
      </c>
      <c r="I371" s="234">
        <v>10</v>
      </c>
      <c r="J371" s="145" t="s">
        <v>251</v>
      </c>
      <c r="K371" s="146" t="s">
        <v>7</v>
      </c>
      <c r="L371" s="147">
        <v>2</v>
      </c>
      <c r="M371" s="148" t="s">
        <v>252</v>
      </c>
      <c r="N371" s="227"/>
      <c r="O371" s="208"/>
      <c r="Q371" s="276"/>
      <c r="R371" s="266"/>
      <c r="S371" s="229"/>
      <c r="T371" s="229"/>
    </row>
    <row r="372" spans="1:20" x14ac:dyDescent="0.2">
      <c r="A372" s="232"/>
      <c r="B372" s="253"/>
      <c r="C372" s="253"/>
      <c r="D372" s="253"/>
      <c r="E372" s="253"/>
      <c r="F372" s="247"/>
      <c r="G372" s="243"/>
      <c r="H372" s="245"/>
      <c r="I372" s="246"/>
      <c r="J372" s="154" t="s">
        <v>248</v>
      </c>
      <c r="K372" s="163" t="s">
        <v>45</v>
      </c>
      <c r="L372" s="164">
        <v>1</v>
      </c>
      <c r="M372" s="180" t="s">
        <v>250</v>
      </c>
      <c r="N372" s="227"/>
      <c r="O372" s="208"/>
      <c r="Q372" s="276"/>
      <c r="R372" s="266"/>
      <c r="S372" s="229"/>
      <c r="T372" s="229"/>
    </row>
    <row r="373" spans="1:20" x14ac:dyDescent="0.2">
      <c r="A373" s="233"/>
      <c r="B373" s="253"/>
      <c r="C373" s="253"/>
      <c r="D373" s="253"/>
      <c r="E373" s="253"/>
      <c r="F373" s="241"/>
      <c r="G373" s="244"/>
      <c r="H373" s="237"/>
      <c r="I373" s="235"/>
      <c r="J373" s="119" t="s">
        <v>235</v>
      </c>
      <c r="K373" s="120" t="s">
        <v>227</v>
      </c>
      <c r="L373" s="121">
        <v>1</v>
      </c>
      <c r="M373" s="122">
        <v>2000966428</v>
      </c>
      <c r="N373" s="227"/>
      <c r="O373" s="208"/>
      <c r="Q373" s="276"/>
      <c r="R373" s="266"/>
      <c r="S373" s="229"/>
      <c r="T373" s="229"/>
    </row>
    <row r="374" spans="1:20" ht="27.75" customHeight="1" x14ac:dyDescent="0.25">
      <c r="A374" s="231" t="s">
        <v>594</v>
      </c>
      <c r="B374" s="253"/>
      <c r="C374" s="253"/>
      <c r="D374" s="253"/>
      <c r="E374" s="253"/>
      <c r="F374" s="240" t="s">
        <v>455</v>
      </c>
      <c r="G374" s="242" t="s">
        <v>458</v>
      </c>
      <c r="H374" s="236" t="s">
        <v>227</v>
      </c>
      <c r="I374" s="234">
        <v>10</v>
      </c>
      <c r="J374" s="193" t="s">
        <v>241</v>
      </c>
      <c r="K374" s="157" t="s">
        <v>227</v>
      </c>
      <c r="L374" s="158">
        <v>4</v>
      </c>
      <c r="M374" s="159" t="s">
        <v>240</v>
      </c>
      <c r="N374" s="227"/>
      <c r="O374" s="208"/>
      <c r="Q374" s="276"/>
      <c r="R374" s="266"/>
      <c r="S374" s="229"/>
      <c r="T374" s="229"/>
    </row>
    <row r="375" spans="1:20" x14ac:dyDescent="0.2">
      <c r="A375" s="233"/>
      <c r="B375" s="253"/>
      <c r="C375" s="253"/>
      <c r="D375" s="253"/>
      <c r="E375" s="253"/>
      <c r="F375" s="241"/>
      <c r="G375" s="244"/>
      <c r="H375" s="237"/>
      <c r="I375" s="235"/>
      <c r="J375" s="123" t="s">
        <v>459</v>
      </c>
      <c r="K375" s="120" t="s">
        <v>7</v>
      </c>
      <c r="L375" s="124">
        <v>5</v>
      </c>
      <c r="M375" s="122" t="s">
        <v>452</v>
      </c>
      <c r="N375" s="227"/>
      <c r="O375" s="208"/>
      <c r="Q375" s="276"/>
      <c r="R375" s="266"/>
      <c r="S375" s="229"/>
      <c r="T375" s="229"/>
    </row>
    <row r="376" spans="1:20" ht="16.5" customHeight="1" x14ac:dyDescent="0.25">
      <c r="A376" s="231" t="s">
        <v>595</v>
      </c>
      <c r="B376" s="253"/>
      <c r="C376" s="253"/>
      <c r="D376" s="253"/>
      <c r="E376" s="253"/>
      <c r="F376" s="240" t="s">
        <v>460</v>
      </c>
      <c r="G376" s="242" t="s">
        <v>609</v>
      </c>
      <c r="H376" s="236" t="s">
        <v>227</v>
      </c>
      <c r="I376" s="234">
        <v>7</v>
      </c>
      <c r="J376" s="145" t="s">
        <v>451</v>
      </c>
      <c r="K376" s="158" t="s">
        <v>6</v>
      </c>
      <c r="L376" s="147">
        <v>4</v>
      </c>
      <c r="M376" s="159" t="s">
        <v>232</v>
      </c>
      <c r="N376" s="227"/>
      <c r="O376" s="208"/>
      <c r="Q376" s="276"/>
      <c r="R376" s="266"/>
      <c r="S376" s="229"/>
      <c r="T376" s="229"/>
    </row>
    <row r="377" spans="1:20" ht="17.25" customHeight="1" x14ac:dyDescent="0.25">
      <c r="A377" s="232"/>
      <c r="B377" s="253"/>
      <c r="C377" s="253"/>
      <c r="D377" s="253"/>
      <c r="E377" s="253"/>
      <c r="F377" s="247"/>
      <c r="G377" s="243"/>
      <c r="H377" s="245"/>
      <c r="I377" s="246"/>
      <c r="J377" s="193" t="s">
        <v>241</v>
      </c>
      <c r="K377" s="157" t="s">
        <v>227</v>
      </c>
      <c r="L377" s="158">
        <v>2</v>
      </c>
      <c r="M377" s="159" t="s">
        <v>240</v>
      </c>
      <c r="N377" s="227"/>
      <c r="O377" s="208"/>
      <c r="Q377" s="276"/>
      <c r="R377" s="266"/>
      <c r="S377" s="229"/>
      <c r="T377" s="229"/>
    </row>
    <row r="378" spans="1:20" x14ac:dyDescent="0.2">
      <c r="A378" s="232"/>
      <c r="B378" s="253"/>
      <c r="C378" s="253"/>
      <c r="D378" s="253"/>
      <c r="E378" s="253"/>
      <c r="F378" s="247"/>
      <c r="G378" s="243"/>
      <c r="H378" s="245"/>
      <c r="I378" s="246"/>
      <c r="J378" s="119" t="s">
        <v>235</v>
      </c>
      <c r="K378" s="120" t="s">
        <v>227</v>
      </c>
      <c r="L378" s="121">
        <v>1</v>
      </c>
      <c r="M378" s="122">
        <v>2000966428</v>
      </c>
      <c r="N378" s="227"/>
      <c r="O378" s="208"/>
      <c r="Q378" s="276"/>
      <c r="R378" s="266"/>
      <c r="S378" s="229"/>
      <c r="T378" s="229"/>
    </row>
    <row r="379" spans="1:20" x14ac:dyDescent="0.25">
      <c r="A379" s="232"/>
      <c r="B379" s="253"/>
      <c r="C379" s="253"/>
      <c r="D379" s="253"/>
      <c r="E379" s="253"/>
      <c r="F379" s="247"/>
      <c r="G379" s="243"/>
      <c r="H379" s="245"/>
      <c r="I379" s="246"/>
      <c r="J379" s="145" t="s">
        <v>251</v>
      </c>
      <c r="K379" s="146" t="s">
        <v>7</v>
      </c>
      <c r="L379" s="147">
        <v>2</v>
      </c>
      <c r="M379" s="148" t="s">
        <v>252</v>
      </c>
      <c r="N379" s="227"/>
      <c r="O379" s="208"/>
      <c r="Q379" s="276"/>
      <c r="R379" s="266"/>
      <c r="S379" s="229"/>
      <c r="T379" s="229"/>
    </row>
    <row r="380" spans="1:20" x14ac:dyDescent="0.2">
      <c r="A380" s="233"/>
      <c r="B380" s="253"/>
      <c r="C380" s="253"/>
      <c r="D380" s="253"/>
      <c r="E380" s="253"/>
      <c r="F380" s="241"/>
      <c r="G380" s="244"/>
      <c r="H380" s="237"/>
      <c r="I380" s="235"/>
      <c r="J380" s="123" t="s">
        <v>459</v>
      </c>
      <c r="K380" s="120" t="s">
        <v>7</v>
      </c>
      <c r="L380" s="124">
        <v>3.5</v>
      </c>
      <c r="M380" s="122" t="s">
        <v>452</v>
      </c>
      <c r="N380" s="227"/>
      <c r="O380" s="208"/>
      <c r="Q380" s="276"/>
      <c r="R380" s="266"/>
      <c r="S380" s="229"/>
      <c r="T380" s="229"/>
    </row>
    <row r="381" spans="1:20" x14ac:dyDescent="0.25">
      <c r="A381" s="231" t="s">
        <v>596</v>
      </c>
      <c r="B381" s="253"/>
      <c r="C381" s="253"/>
      <c r="D381" s="253"/>
      <c r="E381" s="253"/>
      <c r="F381" s="282" t="s">
        <v>461</v>
      </c>
      <c r="G381" s="283" t="s">
        <v>610</v>
      </c>
      <c r="H381" s="284" t="s">
        <v>227</v>
      </c>
      <c r="I381" s="285">
        <v>6</v>
      </c>
      <c r="J381" s="156" t="s">
        <v>462</v>
      </c>
      <c r="K381" s="157" t="s">
        <v>229</v>
      </c>
      <c r="L381" s="158">
        <v>0.03</v>
      </c>
      <c r="M381" s="159">
        <v>2000151141</v>
      </c>
      <c r="N381" s="228" t="s">
        <v>597</v>
      </c>
      <c r="O381" s="221"/>
      <c r="Q381" s="276"/>
      <c r="R381" s="266"/>
      <c r="S381" s="229"/>
      <c r="T381" s="229"/>
    </row>
    <row r="382" spans="1:20" x14ac:dyDescent="0.2">
      <c r="A382" s="232"/>
      <c r="B382" s="253"/>
      <c r="C382" s="253"/>
      <c r="D382" s="253"/>
      <c r="E382" s="253"/>
      <c r="F382" s="282"/>
      <c r="G382" s="283"/>
      <c r="H382" s="284"/>
      <c r="I382" s="285"/>
      <c r="J382" s="222" t="s">
        <v>463</v>
      </c>
      <c r="K382" s="223" t="s">
        <v>233</v>
      </c>
      <c r="L382" s="224">
        <v>2</v>
      </c>
      <c r="M382" s="122">
        <v>2000154137</v>
      </c>
      <c r="N382" s="229"/>
      <c r="O382" s="221"/>
      <c r="Q382" s="276"/>
      <c r="R382" s="266"/>
      <c r="S382" s="229"/>
      <c r="T382" s="229"/>
    </row>
    <row r="383" spans="1:20" x14ac:dyDescent="0.2">
      <c r="A383" s="232"/>
      <c r="B383" s="253"/>
      <c r="C383" s="253"/>
      <c r="D383" s="253"/>
      <c r="E383" s="253"/>
      <c r="F383" s="282"/>
      <c r="G383" s="283"/>
      <c r="H383" s="284"/>
      <c r="I383" s="285"/>
      <c r="J383" s="222" t="s">
        <v>235</v>
      </c>
      <c r="K383" s="223" t="s">
        <v>227</v>
      </c>
      <c r="L383" s="224">
        <v>1</v>
      </c>
      <c r="M383" s="122">
        <v>2000966428</v>
      </c>
      <c r="N383" s="229"/>
      <c r="O383" s="221"/>
      <c r="Q383" s="276"/>
      <c r="R383" s="266"/>
      <c r="S383" s="229"/>
      <c r="T383" s="229"/>
    </row>
    <row r="384" spans="1:20" x14ac:dyDescent="0.25">
      <c r="A384" s="233"/>
      <c r="B384" s="253"/>
      <c r="C384" s="253"/>
      <c r="D384" s="253"/>
      <c r="E384" s="253"/>
      <c r="F384" s="282"/>
      <c r="G384" s="283"/>
      <c r="H384" s="284"/>
      <c r="I384" s="285"/>
      <c r="J384" s="145" t="s">
        <v>251</v>
      </c>
      <c r="K384" s="146" t="s">
        <v>7</v>
      </c>
      <c r="L384" s="147">
        <v>5</v>
      </c>
      <c r="M384" s="148" t="s">
        <v>252</v>
      </c>
      <c r="N384" s="229"/>
      <c r="O384" s="221"/>
      <c r="Q384" s="276"/>
      <c r="R384" s="266"/>
      <c r="S384" s="229"/>
      <c r="T384" s="229"/>
    </row>
    <row r="385" spans="1:20" ht="12.75" x14ac:dyDescent="0.2">
      <c r="A385" s="231" t="s">
        <v>631</v>
      </c>
      <c r="B385" s="253"/>
      <c r="C385" s="253"/>
      <c r="D385" s="253"/>
      <c r="E385" s="253"/>
      <c r="F385" s="322" t="s">
        <v>632</v>
      </c>
      <c r="G385" s="323" t="s">
        <v>633</v>
      </c>
      <c r="H385" s="322" t="s">
        <v>225</v>
      </c>
      <c r="I385" s="322">
        <v>3</v>
      </c>
      <c r="J385" s="324" t="s">
        <v>634</v>
      </c>
      <c r="K385" s="325" t="s">
        <v>635</v>
      </c>
      <c r="L385" s="326">
        <v>6</v>
      </c>
      <c r="M385" s="327">
        <v>2000165648</v>
      </c>
      <c r="N385" s="229"/>
      <c r="O385" s="221"/>
      <c r="Q385" s="276"/>
      <c r="R385" s="266"/>
      <c r="S385" s="229"/>
      <c r="T385" s="229"/>
    </row>
    <row r="386" spans="1:20" ht="12.75" x14ac:dyDescent="0.2">
      <c r="A386" s="232"/>
      <c r="B386" s="253"/>
      <c r="C386" s="253"/>
      <c r="D386" s="253"/>
      <c r="E386" s="253"/>
      <c r="F386" s="322"/>
      <c r="G386" s="323"/>
      <c r="H386" s="322"/>
      <c r="I386" s="322"/>
      <c r="J386" s="324" t="s">
        <v>636</v>
      </c>
      <c r="K386" s="325" t="s">
        <v>637</v>
      </c>
      <c r="L386" s="326">
        <v>3</v>
      </c>
      <c r="M386" s="327">
        <v>2000244160</v>
      </c>
      <c r="N386" s="229"/>
      <c r="O386" s="221"/>
      <c r="Q386" s="276"/>
      <c r="R386" s="266"/>
      <c r="S386" s="229"/>
      <c r="T386" s="229"/>
    </row>
    <row r="387" spans="1:20" ht="12.75" x14ac:dyDescent="0.2">
      <c r="A387" s="232"/>
      <c r="B387" s="253"/>
      <c r="C387" s="253"/>
      <c r="D387" s="253"/>
      <c r="E387" s="253"/>
      <c r="F387" s="322"/>
      <c r="G387" s="323"/>
      <c r="H387" s="322"/>
      <c r="I387" s="322"/>
      <c r="J387" s="324" t="s">
        <v>638</v>
      </c>
      <c r="K387" s="325" t="s">
        <v>637</v>
      </c>
      <c r="L387" s="326">
        <v>3</v>
      </c>
      <c r="M387" s="327">
        <v>2001126232</v>
      </c>
      <c r="N387" s="229"/>
      <c r="O387" s="221"/>
      <c r="Q387" s="276"/>
      <c r="R387" s="266"/>
      <c r="S387" s="229"/>
      <c r="T387" s="229"/>
    </row>
    <row r="388" spans="1:20" ht="12.75" x14ac:dyDescent="0.2">
      <c r="A388" s="232"/>
      <c r="B388" s="253"/>
      <c r="C388" s="253"/>
      <c r="D388" s="253"/>
      <c r="E388" s="253"/>
      <c r="F388" s="322"/>
      <c r="G388" s="323"/>
      <c r="H388" s="322"/>
      <c r="I388" s="322"/>
      <c r="J388" s="72" t="s">
        <v>639</v>
      </c>
      <c r="K388" s="325" t="s">
        <v>635</v>
      </c>
      <c r="L388" s="326">
        <v>6</v>
      </c>
      <c r="M388" s="328">
        <v>2000534183</v>
      </c>
      <c r="N388" s="229"/>
      <c r="O388" s="221"/>
      <c r="Q388" s="276"/>
      <c r="R388" s="266"/>
      <c r="S388" s="229"/>
      <c r="T388" s="229"/>
    </row>
    <row r="389" spans="1:20" ht="12.75" x14ac:dyDescent="0.2">
      <c r="A389" s="232"/>
      <c r="B389" s="253"/>
      <c r="C389" s="253"/>
      <c r="D389" s="253"/>
      <c r="E389" s="253"/>
      <c r="F389" s="322"/>
      <c r="G389" s="323"/>
      <c r="H389" s="322"/>
      <c r="I389" s="322"/>
      <c r="J389" s="72" t="s">
        <v>640</v>
      </c>
      <c r="K389" s="325" t="s">
        <v>635</v>
      </c>
      <c r="L389" s="326">
        <v>6</v>
      </c>
      <c r="M389" s="328">
        <v>2000534184</v>
      </c>
      <c r="N389" s="229"/>
      <c r="O389" s="221"/>
      <c r="Q389" s="276"/>
      <c r="R389" s="266"/>
      <c r="S389" s="229"/>
      <c r="T389" s="229"/>
    </row>
    <row r="390" spans="1:20" x14ac:dyDescent="0.2">
      <c r="A390" s="232"/>
      <c r="B390" s="253"/>
      <c r="C390" s="253"/>
      <c r="D390" s="253"/>
      <c r="E390" s="253"/>
      <c r="F390" s="322"/>
      <c r="G390" s="323"/>
      <c r="H390" s="322"/>
      <c r="I390" s="322"/>
      <c r="J390" s="154" t="s">
        <v>291</v>
      </c>
      <c r="K390" s="163" t="s">
        <v>7</v>
      </c>
      <c r="L390" s="164">
        <v>2</v>
      </c>
      <c r="M390" s="329">
        <v>2000192439</v>
      </c>
      <c r="N390" s="229"/>
      <c r="O390" s="221"/>
      <c r="Q390" s="276"/>
      <c r="R390" s="266"/>
      <c r="S390" s="229"/>
      <c r="T390" s="229"/>
    </row>
    <row r="391" spans="1:20" x14ac:dyDescent="0.2">
      <c r="A391" s="232"/>
      <c r="B391" s="253"/>
      <c r="C391" s="253"/>
      <c r="D391" s="253"/>
      <c r="E391" s="253"/>
      <c r="F391" s="322"/>
      <c r="G391" s="323"/>
      <c r="H391" s="322"/>
      <c r="I391" s="322"/>
      <c r="J391" s="222" t="s">
        <v>235</v>
      </c>
      <c r="K391" s="223" t="s">
        <v>227</v>
      </c>
      <c r="L391" s="224">
        <v>3</v>
      </c>
      <c r="M391" s="177">
        <v>2000966428</v>
      </c>
      <c r="N391" s="229"/>
      <c r="O391" s="221"/>
      <c r="Q391" s="276"/>
      <c r="R391" s="266"/>
      <c r="S391" s="229"/>
      <c r="T391" s="229"/>
    </row>
    <row r="392" spans="1:20" x14ac:dyDescent="0.2">
      <c r="A392" s="232"/>
      <c r="B392" s="253"/>
      <c r="C392" s="253"/>
      <c r="D392" s="253"/>
      <c r="E392" s="253"/>
      <c r="F392" s="322"/>
      <c r="G392" s="323"/>
      <c r="H392" s="322"/>
      <c r="I392" s="322"/>
      <c r="J392" s="154" t="s">
        <v>248</v>
      </c>
      <c r="K392" s="163" t="s">
        <v>45</v>
      </c>
      <c r="L392" s="164">
        <v>3</v>
      </c>
      <c r="M392" s="330">
        <v>2000142666</v>
      </c>
      <c r="N392" s="229"/>
      <c r="O392" s="221"/>
      <c r="Q392" s="276"/>
      <c r="R392" s="266"/>
      <c r="S392" s="229"/>
      <c r="T392" s="229"/>
    </row>
    <row r="393" spans="1:20" x14ac:dyDescent="0.2">
      <c r="A393" s="232"/>
      <c r="B393" s="253"/>
      <c r="C393" s="253"/>
      <c r="D393" s="253"/>
      <c r="E393" s="253"/>
      <c r="F393" s="322"/>
      <c r="G393" s="323"/>
      <c r="H393" s="322"/>
      <c r="I393" s="322"/>
      <c r="J393" s="154" t="s">
        <v>244</v>
      </c>
      <c r="K393" s="163" t="s">
        <v>245</v>
      </c>
      <c r="L393" s="164">
        <v>0.6</v>
      </c>
      <c r="M393" s="329">
        <v>2000500651</v>
      </c>
      <c r="N393" s="229"/>
      <c r="O393" s="221"/>
      <c r="Q393" s="276"/>
      <c r="R393" s="266"/>
      <c r="S393" s="229"/>
      <c r="T393" s="229"/>
    </row>
    <row r="394" spans="1:20" ht="12.75" x14ac:dyDescent="0.2">
      <c r="A394" s="232"/>
      <c r="B394" s="253"/>
      <c r="C394" s="253"/>
      <c r="D394" s="253"/>
      <c r="E394" s="253"/>
      <c r="F394" s="322"/>
      <c r="G394" s="323"/>
      <c r="H394" s="322"/>
      <c r="I394" s="322"/>
      <c r="J394" s="324" t="s">
        <v>641</v>
      </c>
      <c r="K394" s="325" t="s">
        <v>642</v>
      </c>
      <c r="L394" s="326">
        <v>9</v>
      </c>
      <c r="M394" s="327">
        <v>2000140913</v>
      </c>
      <c r="N394" s="229"/>
      <c r="O394" s="221"/>
      <c r="Q394" s="276"/>
      <c r="R394" s="266"/>
      <c r="S394" s="229"/>
      <c r="T394" s="229"/>
    </row>
    <row r="395" spans="1:20" ht="12.75" x14ac:dyDescent="0.2">
      <c r="A395" s="232"/>
      <c r="B395" s="253"/>
      <c r="C395" s="253"/>
      <c r="D395" s="253"/>
      <c r="E395" s="253"/>
      <c r="F395" s="322"/>
      <c r="G395" s="323"/>
      <c r="H395" s="322"/>
      <c r="I395" s="322"/>
      <c r="J395" s="324" t="s">
        <v>643</v>
      </c>
      <c r="K395" s="325" t="s">
        <v>642</v>
      </c>
      <c r="L395" s="326">
        <v>3</v>
      </c>
      <c r="M395" s="327">
        <v>2000243320</v>
      </c>
      <c r="N395" s="229"/>
      <c r="O395" s="221"/>
      <c r="Q395" s="276"/>
      <c r="R395" s="266"/>
      <c r="S395" s="229"/>
      <c r="T395" s="229"/>
    </row>
    <row r="396" spans="1:20" ht="12.75" x14ac:dyDescent="0.2">
      <c r="A396" s="232"/>
      <c r="B396" s="253"/>
      <c r="C396" s="253"/>
      <c r="D396" s="253"/>
      <c r="E396" s="253"/>
      <c r="F396" s="322"/>
      <c r="G396" s="323"/>
      <c r="H396" s="322"/>
      <c r="I396" s="322"/>
      <c r="J396" s="324" t="s">
        <v>644</v>
      </c>
      <c r="K396" s="325" t="s">
        <v>642</v>
      </c>
      <c r="L396" s="326">
        <v>3</v>
      </c>
      <c r="M396" s="327">
        <v>2000172709</v>
      </c>
      <c r="N396" s="229"/>
      <c r="O396" s="221"/>
      <c r="Q396" s="276"/>
      <c r="R396" s="266"/>
      <c r="S396" s="229"/>
      <c r="T396" s="229"/>
    </row>
    <row r="397" spans="1:20" x14ac:dyDescent="0.2">
      <c r="A397" s="232"/>
      <c r="B397" s="253"/>
      <c r="C397" s="253"/>
      <c r="D397" s="253"/>
      <c r="E397" s="253"/>
      <c r="F397" s="322"/>
      <c r="G397" s="323"/>
      <c r="H397" s="322"/>
      <c r="I397" s="322"/>
      <c r="J397" s="154" t="s">
        <v>251</v>
      </c>
      <c r="K397" s="163" t="s">
        <v>7</v>
      </c>
      <c r="L397" s="164">
        <v>2</v>
      </c>
      <c r="M397" s="329">
        <v>2000744270</v>
      </c>
      <c r="N397" s="229"/>
      <c r="O397" s="221"/>
      <c r="Q397" s="276"/>
      <c r="R397" s="266"/>
      <c r="S397" s="229"/>
      <c r="T397" s="229"/>
    </row>
    <row r="398" spans="1:20" x14ac:dyDescent="0.2">
      <c r="A398" s="232"/>
      <c r="B398" s="253"/>
      <c r="C398" s="253"/>
      <c r="D398" s="253"/>
      <c r="E398" s="253"/>
      <c r="F398" s="322"/>
      <c r="G398" s="323"/>
      <c r="H398" s="322"/>
      <c r="I398" s="322"/>
      <c r="J398" s="324" t="s">
        <v>383</v>
      </c>
      <c r="K398" s="150" t="s">
        <v>7</v>
      </c>
      <c r="L398" s="164">
        <v>7.5</v>
      </c>
      <c r="M398" s="327">
        <v>2000033109</v>
      </c>
      <c r="N398" s="229"/>
      <c r="O398" s="221"/>
      <c r="Q398" s="276"/>
      <c r="R398" s="266"/>
      <c r="S398" s="229"/>
      <c r="T398" s="229"/>
    </row>
    <row r="399" spans="1:20" x14ac:dyDescent="0.2">
      <c r="A399" s="232"/>
      <c r="B399" s="253"/>
      <c r="C399" s="253"/>
      <c r="D399" s="253"/>
      <c r="E399" s="253"/>
      <c r="F399" s="322"/>
      <c r="G399" s="323"/>
      <c r="H399" s="322"/>
      <c r="I399" s="322"/>
      <c r="J399" s="154" t="s">
        <v>292</v>
      </c>
      <c r="K399" s="163" t="s">
        <v>6</v>
      </c>
      <c r="L399" s="164">
        <v>2</v>
      </c>
      <c r="M399" s="330">
        <v>2000642517</v>
      </c>
      <c r="N399" s="229"/>
      <c r="O399" s="221"/>
      <c r="Q399" s="276"/>
      <c r="R399" s="266"/>
      <c r="S399" s="229"/>
      <c r="T399" s="229"/>
    </row>
    <row r="400" spans="1:20" x14ac:dyDescent="0.2">
      <c r="A400" s="232"/>
      <c r="B400" s="253"/>
      <c r="C400" s="253"/>
      <c r="D400" s="253"/>
      <c r="E400" s="253"/>
      <c r="F400" s="322"/>
      <c r="G400" s="323"/>
      <c r="H400" s="322"/>
      <c r="I400" s="322"/>
      <c r="J400" s="154" t="s">
        <v>301</v>
      </c>
      <c r="K400" s="163" t="s">
        <v>7</v>
      </c>
      <c r="L400" s="164">
        <v>0.3</v>
      </c>
      <c r="M400" s="330">
        <v>2000240321</v>
      </c>
      <c r="N400" s="229"/>
      <c r="O400" s="221"/>
      <c r="Q400" s="276"/>
      <c r="R400" s="266"/>
      <c r="S400" s="229"/>
      <c r="T400" s="229"/>
    </row>
    <row r="401" spans="1:20" x14ac:dyDescent="0.2">
      <c r="A401" s="232"/>
      <c r="B401" s="253"/>
      <c r="C401" s="253"/>
      <c r="D401" s="253"/>
      <c r="E401" s="253"/>
      <c r="F401" s="322"/>
      <c r="G401" s="323"/>
      <c r="H401" s="322"/>
      <c r="I401" s="322"/>
      <c r="J401" s="154" t="s">
        <v>303</v>
      </c>
      <c r="K401" s="163" t="s">
        <v>7</v>
      </c>
      <c r="L401" s="164">
        <v>0.3</v>
      </c>
      <c r="M401" s="330">
        <v>2000555505</v>
      </c>
      <c r="N401" s="229"/>
      <c r="O401" s="221"/>
      <c r="Q401" s="276"/>
      <c r="R401" s="266"/>
      <c r="S401" s="229"/>
      <c r="T401" s="229"/>
    </row>
    <row r="402" spans="1:20" x14ac:dyDescent="0.2">
      <c r="A402" s="232"/>
      <c r="B402" s="253"/>
      <c r="C402" s="253"/>
      <c r="D402" s="253"/>
      <c r="E402" s="253"/>
      <c r="F402" s="322"/>
      <c r="G402" s="323"/>
      <c r="H402" s="322"/>
      <c r="I402" s="322"/>
      <c r="J402" s="154" t="s">
        <v>305</v>
      </c>
      <c r="K402" s="163" t="s">
        <v>7</v>
      </c>
      <c r="L402" s="164">
        <v>0.3</v>
      </c>
      <c r="M402" s="330">
        <v>2000555515</v>
      </c>
      <c r="N402" s="229"/>
      <c r="O402" s="221"/>
      <c r="Q402" s="276"/>
      <c r="R402" s="266"/>
      <c r="S402" s="229"/>
      <c r="T402" s="229"/>
    </row>
    <row r="403" spans="1:20" x14ac:dyDescent="0.2">
      <c r="A403" s="232"/>
      <c r="B403" s="253"/>
      <c r="C403" s="253"/>
      <c r="D403" s="253"/>
      <c r="E403" s="253"/>
      <c r="F403" s="322"/>
      <c r="G403" s="323"/>
      <c r="H403" s="322"/>
      <c r="I403" s="322"/>
      <c r="J403" s="154" t="s">
        <v>307</v>
      </c>
      <c r="K403" s="163" t="s">
        <v>7</v>
      </c>
      <c r="L403" s="164">
        <v>0.3</v>
      </c>
      <c r="M403" s="330">
        <v>2000246103</v>
      </c>
      <c r="N403" s="229"/>
      <c r="O403" s="221"/>
      <c r="Q403" s="276"/>
      <c r="R403" s="266"/>
      <c r="S403" s="229"/>
      <c r="T403" s="229"/>
    </row>
    <row r="404" spans="1:20" x14ac:dyDescent="0.2">
      <c r="A404" s="233"/>
      <c r="B404" s="253"/>
      <c r="C404" s="253"/>
      <c r="D404" s="253"/>
      <c r="E404" s="253"/>
      <c r="F404" s="322"/>
      <c r="G404" s="323"/>
      <c r="H404" s="322"/>
      <c r="I404" s="322"/>
      <c r="J404" s="154" t="s">
        <v>309</v>
      </c>
      <c r="K404" s="163" t="s">
        <v>7</v>
      </c>
      <c r="L404" s="164">
        <v>0.3</v>
      </c>
      <c r="M404" s="330">
        <v>2000251296</v>
      </c>
      <c r="N404" s="230"/>
      <c r="O404" s="221"/>
      <c r="Q404" s="276"/>
      <c r="R404" s="266"/>
      <c r="S404" s="229"/>
      <c r="T404" s="229"/>
    </row>
    <row r="405" spans="1:20" ht="56.25" customHeight="1" x14ac:dyDescent="0.3">
      <c r="A405" s="1"/>
      <c r="B405" s="1"/>
      <c r="C405" s="1"/>
      <c r="D405" s="225" t="s">
        <v>222</v>
      </c>
      <c r="E405" s="225"/>
      <c r="F405" s="47"/>
      <c r="G405" s="1"/>
      <c r="H405" s="1"/>
      <c r="I405" s="141"/>
      <c r="J405" s="26"/>
      <c r="K405" s="140"/>
      <c r="L405" s="142"/>
      <c r="M405" s="143"/>
      <c r="O405" s="130"/>
      <c r="Q405" s="25"/>
      <c r="S405" s="139"/>
      <c r="T405" s="109"/>
    </row>
    <row r="406" spans="1:20" ht="18.75" x14ac:dyDescent="0.25">
      <c r="A406" s="1"/>
      <c r="B406" s="1"/>
      <c r="C406" s="1"/>
      <c r="D406" s="47"/>
      <c r="E406" s="47"/>
      <c r="F406" s="47"/>
      <c r="G406" s="1"/>
      <c r="H406" s="1"/>
      <c r="I406" s="1"/>
      <c r="J406" s="112"/>
      <c r="K406" s="112"/>
      <c r="L406" s="112"/>
      <c r="M406" s="143"/>
      <c r="O406" s="130"/>
      <c r="Q406" s="25"/>
      <c r="S406" s="142"/>
    </row>
    <row r="407" spans="1:20" ht="18.75" x14ac:dyDescent="0.3">
      <c r="A407" s="1"/>
      <c r="B407" s="1"/>
      <c r="C407" s="1"/>
      <c r="D407" s="226" t="s">
        <v>538</v>
      </c>
      <c r="E407" s="225"/>
      <c r="F407" s="47"/>
      <c r="G407" s="1"/>
      <c r="H407" s="1"/>
      <c r="I407" s="1"/>
      <c r="J407" s="112"/>
      <c r="K407" s="112"/>
      <c r="L407" s="112"/>
      <c r="M407" s="143"/>
      <c r="O407" s="130"/>
      <c r="Q407" s="25"/>
      <c r="S407" s="142"/>
    </row>
    <row r="408" spans="1:20" ht="18.75" x14ac:dyDescent="0.3">
      <c r="A408" s="1"/>
      <c r="B408" s="1"/>
      <c r="C408" s="1"/>
      <c r="D408" s="225"/>
      <c r="E408" s="225"/>
      <c r="F408" s="47"/>
      <c r="G408" s="1"/>
      <c r="H408" s="1"/>
      <c r="I408" s="1"/>
      <c r="J408" s="112"/>
      <c r="K408" s="112"/>
      <c r="L408" s="112"/>
      <c r="M408" s="143"/>
      <c r="O408" s="130"/>
      <c r="Q408" s="25"/>
      <c r="S408" s="142"/>
    </row>
    <row r="409" spans="1:20" ht="18.75" x14ac:dyDescent="0.3">
      <c r="A409" s="1"/>
      <c r="B409" s="1"/>
      <c r="C409" s="1"/>
      <c r="D409" s="226" t="s">
        <v>630</v>
      </c>
      <c r="E409" s="47"/>
      <c r="F409" s="47"/>
      <c r="G409" s="1"/>
      <c r="H409" s="1"/>
      <c r="I409" s="112"/>
      <c r="J409" s="7"/>
      <c r="K409" s="8"/>
      <c r="L409" s="1"/>
      <c r="M409" s="143"/>
      <c r="O409" s="130"/>
      <c r="Q409" s="25"/>
    </row>
    <row r="410" spans="1:20" ht="18.75" x14ac:dyDescent="0.3">
      <c r="A410" s="1"/>
      <c r="B410" s="1"/>
      <c r="C410" s="1"/>
      <c r="D410" s="225"/>
      <c r="E410" s="47"/>
      <c r="F410" s="47"/>
      <c r="G410" s="1"/>
      <c r="H410" s="1"/>
      <c r="I410" s="112"/>
      <c r="J410" s="7"/>
      <c r="K410" s="8"/>
      <c r="L410" s="1"/>
      <c r="M410" s="143"/>
      <c r="O410" s="130"/>
      <c r="Q410" s="25"/>
    </row>
    <row r="411" spans="1:20" ht="18.75" x14ac:dyDescent="0.3">
      <c r="A411" s="1"/>
      <c r="B411" s="1"/>
      <c r="C411" s="1"/>
      <c r="D411" s="225" t="s">
        <v>539</v>
      </c>
      <c r="E411" s="49"/>
      <c r="F411" s="49"/>
      <c r="G411" s="1"/>
      <c r="H411" s="1"/>
      <c r="I411" s="1"/>
      <c r="J411" s="7"/>
      <c r="K411" s="140"/>
      <c r="L411" s="1"/>
      <c r="M411" s="143"/>
      <c r="O411" s="130"/>
      <c r="Q411" s="1"/>
    </row>
    <row r="412" spans="1:20" x14ac:dyDescent="0.25">
      <c r="A412" s="1"/>
      <c r="B412" s="1"/>
      <c r="C412" s="1"/>
      <c r="D412" s="2"/>
      <c r="E412" s="2"/>
      <c r="F412" s="2"/>
      <c r="G412" s="1"/>
      <c r="H412" s="1"/>
      <c r="I412" s="1"/>
      <c r="J412" s="7"/>
      <c r="K412" s="8"/>
      <c r="L412" s="1"/>
      <c r="M412" s="143"/>
      <c r="O412" s="130"/>
      <c r="Q412" s="1"/>
    </row>
    <row r="413" spans="1:20" ht="15.75" x14ac:dyDescent="0.25">
      <c r="A413" s="1"/>
      <c r="B413" s="1"/>
      <c r="C413" s="1"/>
      <c r="D413" s="27"/>
      <c r="E413" s="2"/>
      <c r="F413" s="2"/>
      <c r="G413" s="1"/>
      <c r="H413" s="1"/>
      <c r="I413" s="1"/>
      <c r="J413" s="1"/>
      <c r="K413" s="1"/>
      <c r="N413" s="130"/>
      <c r="O413" s="130"/>
      <c r="Q413" s="1"/>
    </row>
  </sheetData>
  <mergeCells count="203">
    <mergeCell ref="A381:A384"/>
    <mergeCell ref="F385:F404"/>
    <mergeCell ref="G385:G404"/>
    <mergeCell ref="H385:H404"/>
    <mergeCell ref="I385:I404"/>
    <mergeCell ref="A385:A404"/>
    <mergeCell ref="N381:N404"/>
    <mergeCell ref="A133:A139"/>
    <mergeCell ref="A140:A147"/>
    <mergeCell ref="F124:F132"/>
    <mergeCell ref="G124:G132"/>
    <mergeCell ref="H124:H132"/>
    <mergeCell ref="I124:I132"/>
    <mergeCell ref="F133:F139"/>
    <mergeCell ref="G133:G139"/>
    <mergeCell ref="H133:H139"/>
    <mergeCell ref="I133:I139"/>
    <mergeCell ref="F140:F147"/>
    <mergeCell ref="G140:G147"/>
    <mergeCell ref="H140:H147"/>
    <mergeCell ref="I140:I147"/>
    <mergeCell ref="A115:A123"/>
    <mergeCell ref="F115:F123"/>
    <mergeCell ref="G115:G123"/>
    <mergeCell ref="H115:H123"/>
    <mergeCell ref="I115:I123"/>
    <mergeCell ref="G75:G92"/>
    <mergeCell ref="H75:H92"/>
    <mergeCell ref="I75:I92"/>
    <mergeCell ref="A124:A132"/>
    <mergeCell ref="I98:I105"/>
    <mergeCell ref="H98:H105"/>
    <mergeCell ref="G98:G105"/>
    <mergeCell ref="F98:F105"/>
    <mergeCell ref="F109:F114"/>
    <mergeCell ref="G109:G114"/>
    <mergeCell ref="H109:H114"/>
    <mergeCell ref="I109:I114"/>
    <mergeCell ref="F106:F108"/>
    <mergeCell ref="H106:H108"/>
    <mergeCell ref="I106:I108"/>
    <mergeCell ref="A310:A325"/>
    <mergeCell ref="F310:F325"/>
    <mergeCell ref="G310:G325"/>
    <mergeCell ref="H310:H325"/>
    <mergeCell ref="I310:I325"/>
    <mergeCell ref="A26:A29"/>
    <mergeCell ref="F26:F29"/>
    <mergeCell ref="G26:G29"/>
    <mergeCell ref="H26:H29"/>
    <mergeCell ref="I26:I29"/>
    <mergeCell ref="A30:A74"/>
    <mergeCell ref="F30:F74"/>
    <mergeCell ref="G30:G74"/>
    <mergeCell ref="H30:H74"/>
    <mergeCell ref="I30:I74"/>
    <mergeCell ref="F93:F97"/>
    <mergeCell ref="G93:G97"/>
    <mergeCell ref="H93:H97"/>
    <mergeCell ref="I93:I97"/>
    <mergeCell ref="F75:F92"/>
    <mergeCell ref="A75:A92"/>
    <mergeCell ref="A93:A97"/>
    <mergeCell ref="A98:A105"/>
    <mergeCell ref="A109:A114"/>
    <mergeCell ref="A274:A291"/>
    <mergeCell ref="G274:G291"/>
    <mergeCell ref="H274:H291"/>
    <mergeCell ref="I274:I291"/>
    <mergeCell ref="A292:A309"/>
    <mergeCell ref="F292:F309"/>
    <mergeCell ref="G292:G309"/>
    <mergeCell ref="H292:H309"/>
    <mergeCell ref="I292:I309"/>
    <mergeCell ref="A244:A269"/>
    <mergeCell ref="F244:F269"/>
    <mergeCell ref="G244:G269"/>
    <mergeCell ref="H244:H269"/>
    <mergeCell ref="I244:I269"/>
    <mergeCell ref="A232:A243"/>
    <mergeCell ref="F232:F243"/>
    <mergeCell ref="G232:G243"/>
    <mergeCell ref="H232:H243"/>
    <mergeCell ref="I232:I243"/>
    <mergeCell ref="A214:A231"/>
    <mergeCell ref="F214:F231"/>
    <mergeCell ref="G214:G231"/>
    <mergeCell ref="H214:H231"/>
    <mergeCell ref="I214:I231"/>
    <mergeCell ref="A189:A213"/>
    <mergeCell ref="F189:F213"/>
    <mergeCell ref="G189:G213"/>
    <mergeCell ref="H189:H213"/>
    <mergeCell ref="I189:I213"/>
    <mergeCell ref="A169:A188"/>
    <mergeCell ref="F169:F188"/>
    <mergeCell ref="G169:G188"/>
    <mergeCell ref="H169:H188"/>
    <mergeCell ref="I169:I188"/>
    <mergeCell ref="A149:A168"/>
    <mergeCell ref="F149:F168"/>
    <mergeCell ref="G149:G168"/>
    <mergeCell ref="H149:H168"/>
    <mergeCell ref="I149:I168"/>
    <mergeCell ref="R22:R404"/>
    <mergeCell ref="T19:T20"/>
    <mergeCell ref="F19:F20"/>
    <mergeCell ref="G19:G20"/>
    <mergeCell ref="H19:I19"/>
    <mergeCell ref="J19:M19"/>
    <mergeCell ref="N19:N20"/>
    <mergeCell ref="O19:O20"/>
    <mergeCell ref="Q22:Q404"/>
    <mergeCell ref="T22:T404"/>
    <mergeCell ref="S22:S404"/>
    <mergeCell ref="C22:L22"/>
    <mergeCell ref="Q19:Q20"/>
    <mergeCell ref="R19:R20"/>
    <mergeCell ref="S19:S20"/>
    <mergeCell ref="F274:F291"/>
    <mergeCell ref="G371:G373"/>
    <mergeCell ref="H371:H373"/>
    <mergeCell ref="I371:I373"/>
    <mergeCell ref="F331:F336"/>
    <mergeCell ref="K1:N1"/>
    <mergeCell ref="J2:N2"/>
    <mergeCell ref="K3:N3"/>
    <mergeCell ref="A4:I4"/>
    <mergeCell ref="K4:N4"/>
    <mergeCell ref="B23:B404"/>
    <mergeCell ref="C23:C404"/>
    <mergeCell ref="D23:D404"/>
    <mergeCell ref="E23:E404"/>
    <mergeCell ref="A9:N9"/>
    <mergeCell ref="D17:G17"/>
    <mergeCell ref="A19:A20"/>
    <mergeCell ref="B19:B20"/>
    <mergeCell ref="C19:C20"/>
    <mergeCell ref="D19:D20"/>
    <mergeCell ref="E19:E20"/>
    <mergeCell ref="A10:N10"/>
    <mergeCell ref="A11:N11"/>
    <mergeCell ref="A12:N12"/>
    <mergeCell ref="D16:F16"/>
    <mergeCell ref="F13:J13"/>
    <mergeCell ref="A371:A373"/>
    <mergeCell ref="F371:F373"/>
    <mergeCell ref="F327:F330"/>
    <mergeCell ref="A374:A375"/>
    <mergeCell ref="F374:F375"/>
    <mergeCell ref="G374:G375"/>
    <mergeCell ref="A376:A380"/>
    <mergeCell ref="F376:F380"/>
    <mergeCell ref="G376:G380"/>
    <mergeCell ref="H376:H380"/>
    <mergeCell ref="I376:I380"/>
    <mergeCell ref="H374:H375"/>
    <mergeCell ref="I374:I375"/>
    <mergeCell ref="F381:F384"/>
    <mergeCell ref="G381:G384"/>
    <mergeCell ref="H381:H384"/>
    <mergeCell ref="I381:I384"/>
    <mergeCell ref="I343:I346"/>
    <mergeCell ref="A351:A369"/>
    <mergeCell ref="F351:F369"/>
    <mergeCell ref="G351:G369"/>
    <mergeCell ref="H351:H369"/>
    <mergeCell ref="I351:I369"/>
    <mergeCell ref="G327:G330"/>
    <mergeCell ref="H327:H330"/>
    <mergeCell ref="I327:I330"/>
    <mergeCell ref="A327:A330"/>
    <mergeCell ref="A339:A342"/>
    <mergeCell ref="F339:F342"/>
    <mergeCell ref="G339:G342"/>
    <mergeCell ref="H339:H342"/>
    <mergeCell ref="I339:I342"/>
    <mergeCell ref="A343:A346"/>
    <mergeCell ref="F343:F346"/>
    <mergeCell ref="G343:G346"/>
    <mergeCell ref="N46:N108"/>
    <mergeCell ref="N109:N171"/>
    <mergeCell ref="N172:N231"/>
    <mergeCell ref="N232:N290"/>
    <mergeCell ref="N291:N346"/>
    <mergeCell ref="N347:N380"/>
    <mergeCell ref="A106:A108"/>
    <mergeCell ref="N26:N45"/>
    <mergeCell ref="I347:I348"/>
    <mergeCell ref="H347:H348"/>
    <mergeCell ref="G347:G348"/>
    <mergeCell ref="F347:F348"/>
    <mergeCell ref="A347:A348"/>
    <mergeCell ref="I349:I350"/>
    <mergeCell ref="H349:H350"/>
    <mergeCell ref="G349:G350"/>
    <mergeCell ref="F349:F350"/>
    <mergeCell ref="A349:A350"/>
    <mergeCell ref="A331:A336"/>
    <mergeCell ref="G331:G336"/>
    <mergeCell ref="H331:H336"/>
    <mergeCell ref="I331:I336"/>
    <mergeCell ref="H343:H346"/>
  </mergeCells>
  <pageMargins left="0.23622047244094491" right="0" top="0.39370078740157483" bottom="0.39370078740157483" header="0.19685039370078741" footer="0.19685039370078741"/>
  <pageSetup paperSize="9" scale="57" fitToHeight="0" orientation="landscape" r:id="rId1"/>
  <headerFooter alignWithMargins="0"/>
  <rowBreaks count="3" manualBreakCount="3">
    <brk id="231" max="14" man="1"/>
    <brk id="346" max="14" man="1"/>
    <brk id="380" max="1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autoPageBreaks="0" fitToPage="1"/>
  </sheetPr>
  <dimension ref="A1:X448"/>
  <sheetViews>
    <sheetView showGridLines="0" view="pageBreakPreview" topLeftCell="A13" zoomScale="80" zoomScaleNormal="70" zoomScaleSheetLayoutView="80" workbookViewId="0">
      <selection activeCell="J209" sqref="J209"/>
    </sheetView>
  </sheetViews>
  <sheetFormatPr defaultColWidth="9.140625" defaultRowHeight="15" x14ac:dyDescent="0.25"/>
  <cols>
    <col min="1" max="1" width="4.7109375" style="2" customWidth="1"/>
    <col min="2" max="2" width="19" style="2" customWidth="1"/>
    <col min="3" max="3" width="12" style="2" customWidth="1"/>
    <col min="4" max="4" width="9.5703125" style="2" customWidth="1"/>
    <col min="5" max="5" width="15.5703125" style="2" customWidth="1"/>
    <col min="6" max="6" width="47.7109375" style="2" customWidth="1"/>
    <col min="7" max="7" width="18.85546875" style="2" customWidth="1"/>
    <col min="8" max="8" width="10.85546875" style="2" customWidth="1"/>
    <col min="9" max="9" width="10.42578125" style="2" customWidth="1"/>
    <col min="10" max="10" width="55.28515625" style="2" customWidth="1"/>
    <col min="11" max="11" width="5.42578125" style="2" customWidth="1"/>
    <col min="12" max="12" width="9.85546875" style="2" customWidth="1"/>
    <col min="13" max="13" width="13.140625" style="2" bestFit="1" customWidth="1"/>
    <col min="14" max="14" width="21.7109375" style="44" customWidth="1"/>
    <col min="15" max="15" width="11.85546875" style="44" customWidth="1"/>
    <col min="16" max="16" width="6.42578125" style="2" customWidth="1"/>
    <col min="17" max="17" width="8.140625" style="2" hidden="1" customWidth="1"/>
    <col min="18" max="18" width="9.140625" style="2" hidden="1" customWidth="1"/>
    <col min="19" max="19" width="18" style="44" hidden="1" customWidth="1"/>
    <col min="20" max="20" width="11.85546875" style="44" hidden="1" customWidth="1"/>
    <col min="21" max="21" width="9.140625" style="2" hidden="1" customWidth="1"/>
    <col min="22" max="23" width="9.140625" style="2"/>
    <col min="24" max="24" width="72.140625" style="2" customWidth="1"/>
    <col min="25" max="16384" width="9.140625" style="2"/>
  </cols>
  <sheetData>
    <row r="1" spans="1:24" s="42" customFormat="1" ht="18.75" customHeight="1" x14ac:dyDescent="0.3">
      <c r="A1" s="39" t="s">
        <v>136</v>
      </c>
      <c r="B1" s="40"/>
      <c r="C1" s="40"/>
      <c r="D1" s="40"/>
      <c r="E1" s="40"/>
      <c r="F1" s="40"/>
      <c r="G1" s="40"/>
      <c r="H1" s="41"/>
      <c r="K1" s="248" t="s">
        <v>137</v>
      </c>
      <c r="L1" s="248"/>
      <c r="M1" s="316"/>
      <c r="N1" s="316"/>
      <c r="O1" s="43"/>
      <c r="S1" s="43"/>
      <c r="T1" s="43"/>
    </row>
    <row r="2" spans="1:24" ht="18" customHeight="1" x14ac:dyDescent="0.25">
      <c r="B2" s="42" t="s">
        <v>138</v>
      </c>
      <c r="C2" s="42"/>
      <c r="J2" s="248" t="s">
        <v>139</v>
      </c>
      <c r="K2" s="316"/>
      <c r="L2" s="316"/>
      <c r="M2" s="316"/>
      <c r="N2" s="316"/>
    </row>
    <row r="3" spans="1:24" ht="15.75" x14ac:dyDescent="0.25">
      <c r="K3" s="250"/>
      <c r="L3" s="250"/>
      <c r="M3" s="317"/>
      <c r="N3" s="317"/>
    </row>
    <row r="4" spans="1:24" ht="15.75" customHeight="1" x14ac:dyDescent="0.25">
      <c r="A4" s="252" t="s">
        <v>8</v>
      </c>
      <c r="B4" s="252"/>
      <c r="C4" s="252"/>
      <c r="D4" s="252"/>
      <c r="E4" s="252"/>
      <c r="F4" s="252"/>
      <c r="G4" s="252"/>
      <c r="H4" s="252"/>
      <c r="I4" s="252"/>
      <c r="J4" s="3"/>
      <c r="K4" s="250" t="s">
        <v>0</v>
      </c>
      <c r="L4" s="250"/>
      <c r="M4" s="250"/>
      <c r="N4" s="250"/>
      <c r="O4" s="3"/>
      <c r="Q4" s="3"/>
      <c r="S4" s="3"/>
      <c r="T4" s="3"/>
    </row>
    <row r="5" spans="1:24" ht="15.75" x14ac:dyDescent="0.25">
      <c r="A5" s="4" t="s">
        <v>12</v>
      </c>
      <c r="B5" s="4"/>
      <c r="C5" s="4"/>
      <c r="D5" s="9"/>
      <c r="E5" s="9"/>
      <c r="F5" s="9"/>
      <c r="G5" s="9"/>
      <c r="H5" s="9"/>
      <c r="I5" s="9"/>
      <c r="J5" s="4"/>
      <c r="K5" s="4" t="s">
        <v>10</v>
      </c>
      <c r="L5" s="31"/>
      <c r="M5" s="4"/>
      <c r="N5" s="4"/>
      <c r="O5" s="4"/>
      <c r="Q5" s="4"/>
      <c r="S5" s="4"/>
      <c r="T5" s="4"/>
    </row>
    <row r="6" spans="1:24" ht="24.75" customHeight="1" x14ac:dyDescent="0.25">
      <c r="A6" s="4" t="s">
        <v>13</v>
      </c>
      <c r="B6" s="4"/>
      <c r="C6" s="4"/>
      <c r="D6" s="5"/>
      <c r="E6" s="5"/>
      <c r="F6" s="5"/>
      <c r="G6" s="5"/>
      <c r="H6" s="5"/>
      <c r="I6" s="5"/>
      <c r="J6" s="4"/>
      <c r="K6" s="4" t="s">
        <v>11</v>
      </c>
      <c r="L6" s="30"/>
      <c r="M6" s="4"/>
      <c r="N6" s="4"/>
      <c r="O6" s="4"/>
      <c r="Q6" s="4"/>
      <c r="S6" s="4"/>
      <c r="T6" s="4"/>
    </row>
    <row r="7" spans="1:24" ht="21.75" customHeight="1" x14ac:dyDescent="0.25">
      <c r="A7" s="4" t="s">
        <v>9</v>
      </c>
      <c r="B7" s="4"/>
      <c r="C7" s="4"/>
      <c r="D7" s="5"/>
      <c r="E7" s="5"/>
      <c r="F7" s="5"/>
      <c r="G7" s="5"/>
      <c r="H7" s="5"/>
      <c r="I7" s="5"/>
      <c r="J7" s="4"/>
      <c r="K7" s="4" t="s">
        <v>9</v>
      </c>
      <c r="L7" s="31"/>
      <c r="M7" s="4"/>
      <c r="N7" s="4"/>
      <c r="O7" s="4"/>
      <c r="Q7" s="4"/>
      <c r="S7" s="4"/>
      <c r="T7" s="4"/>
    </row>
    <row r="8" spans="1:24" s="49" customFormat="1" ht="22.5" customHeight="1" x14ac:dyDescent="0.3">
      <c r="A8" s="45"/>
      <c r="B8" s="45"/>
      <c r="C8" s="45"/>
      <c r="D8" s="45"/>
      <c r="E8" s="45"/>
      <c r="F8" s="45"/>
      <c r="G8" s="45"/>
      <c r="H8" s="45"/>
      <c r="I8" s="45"/>
      <c r="J8" s="46"/>
      <c r="K8" s="47"/>
      <c r="L8" s="48"/>
      <c r="M8" s="47"/>
      <c r="N8" s="46"/>
      <c r="O8" s="46"/>
      <c r="Q8" s="50"/>
      <c r="S8" s="46"/>
      <c r="T8" s="46"/>
    </row>
    <row r="9" spans="1:24" s="49" customFormat="1" ht="18.75" x14ac:dyDescent="0.3">
      <c r="A9" s="254" t="s">
        <v>140</v>
      </c>
      <c r="B9" s="317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46"/>
      <c r="Q9" s="50"/>
      <c r="S9" s="46"/>
      <c r="T9" s="46"/>
    </row>
    <row r="10" spans="1:24" s="49" customFormat="1" ht="18.75" x14ac:dyDescent="0.3">
      <c r="A10" s="254" t="s">
        <v>141</v>
      </c>
      <c r="B10" s="317"/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46"/>
      <c r="Q10" s="50"/>
      <c r="S10" s="46"/>
      <c r="T10" s="46"/>
    </row>
    <row r="11" spans="1:24" s="49" customFormat="1" ht="18.75" x14ac:dyDescent="0.3">
      <c r="A11" s="261" t="s">
        <v>142</v>
      </c>
      <c r="B11" s="318"/>
      <c r="C11" s="318"/>
      <c r="D11" s="318"/>
      <c r="E11" s="318"/>
      <c r="F11" s="318"/>
      <c r="G11" s="318"/>
      <c r="H11" s="318"/>
      <c r="I11" s="318"/>
      <c r="J11" s="318"/>
      <c r="K11" s="318"/>
      <c r="L11" s="318"/>
      <c r="M11" s="318"/>
      <c r="N11" s="318"/>
      <c r="O11" s="46"/>
      <c r="Q11" s="50"/>
      <c r="S11" s="46"/>
      <c r="T11" s="46"/>
    </row>
    <row r="12" spans="1:24" s="49" customFormat="1" ht="18.75" customHeight="1" x14ac:dyDescent="0.3">
      <c r="A12" s="263" t="s">
        <v>219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51"/>
      <c r="P12" s="51"/>
      <c r="Q12" s="52"/>
    </row>
    <row r="13" spans="1:24" s="49" customFormat="1" ht="18.75" x14ac:dyDescent="0.3">
      <c r="A13" s="52"/>
      <c r="B13" s="52"/>
      <c r="C13" s="52"/>
      <c r="D13" s="52"/>
      <c r="E13" s="52"/>
      <c r="F13" s="52"/>
      <c r="G13" s="52"/>
      <c r="H13" s="52"/>
      <c r="I13" s="52"/>
      <c r="J13" s="53" t="s">
        <v>143</v>
      </c>
      <c r="K13" s="52"/>
      <c r="L13" s="52"/>
      <c r="M13" s="52"/>
      <c r="N13" s="52"/>
      <c r="O13" s="52"/>
      <c r="P13" s="52"/>
      <c r="Q13" s="52"/>
      <c r="X13" s="54"/>
    </row>
    <row r="14" spans="1:24" s="49" customFormat="1" ht="18.75" x14ac:dyDescent="0.3">
      <c r="A14" s="52"/>
      <c r="B14" s="52"/>
      <c r="C14" s="52"/>
      <c r="D14" s="52"/>
      <c r="E14" s="52"/>
      <c r="F14" s="52"/>
      <c r="G14" s="52"/>
      <c r="H14" s="52"/>
      <c r="I14" s="52"/>
      <c r="J14" s="55"/>
      <c r="K14" s="52"/>
      <c r="L14" s="52"/>
      <c r="M14" s="52"/>
      <c r="N14" s="52"/>
      <c r="O14" s="52"/>
      <c r="P14" s="52"/>
      <c r="Q14" s="52"/>
      <c r="X14" s="54"/>
    </row>
    <row r="15" spans="1:24" s="49" customFormat="1" ht="18.75" x14ac:dyDescent="0.3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24" s="49" customFormat="1" ht="18.75" x14ac:dyDescent="0.3">
      <c r="A16" s="52"/>
      <c r="B16" s="52"/>
      <c r="C16" s="52"/>
      <c r="D16" s="52"/>
      <c r="E16" s="52"/>
      <c r="F16" s="52"/>
      <c r="G16" s="52"/>
      <c r="H16" s="52"/>
      <c r="I16" s="52"/>
      <c r="J16" s="49" t="s">
        <v>144</v>
      </c>
      <c r="K16" s="52"/>
      <c r="L16" s="52"/>
      <c r="M16" s="52"/>
      <c r="N16" s="52"/>
      <c r="O16" s="52"/>
      <c r="P16" s="52"/>
      <c r="Q16" s="52"/>
      <c r="S16" s="52"/>
      <c r="T16" s="52"/>
    </row>
    <row r="17" spans="1:20" s="49" customFormat="1" ht="16.5" customHeight="1" x14ac:dyDescent="0.3">
      <c r="A17" s="56" t="s">
        <v>145</v>
      </c>
      <c r="B17" s="57"/>
      <c r="C17" s="57"/>
      <c r="D17" s="264" t="s">
        <v>218</v>
      </c>
      <c r="E17" s="264"/>
      <c r="F17" s="264"/>
      <c r="G17" s="57"/>
      <c r="H17" s="57"/>
      <c r="I17" s="58"/>
      <c r="J17" s="58"/>
      <c r="K17" s="47"/>
      <c r="L17" s="48"/>
      <c r="M17" s="47"/>
      <c r="N17" s="59"/>
      <c r="O17" s="59"/>
      <c r="P17" s="59"/>
      <c r="Q17" s="58"/>
      <c r="S17" s="59"/>
      <c r="T17" s="59"/>
    </row>
    <row r="18" spans="1:20" s="49" customFormat="1" ht="16.5" customHeight="1" x14ac:dyDescent="0.3">
      <c r="A18" s="56" t="s">
        <v>146</v>
      </c>
      <c r="B18" s="57"/>
      <c r="C18" s="57"/>
      <c r="D18" s="319" t="s">
        <v>170</v>
      </c>
      <c r="E18" s="319"/>
      <c r="F18" s="319"/>
      <c r="G18" s="57"/>
      <c r="H18" s="57"/>
      <c r="I18" s="58"/>
      <c r="J18" s="58"/>
      <c r="K18" s="47"/>
      <c r="L18" s="48"/>
      <c r="M18" s="47"/>
      <c r="N18" s="59"/>
      <c r="O18" s="59"/>
      <c r="P18" s="59"/>
      <c r="Q18" s="58"/>
      <c r="S18" s="59"/>
      <c r="T18" s="59"/>
    </row>
    <row r="19" spans="1:20" ht="16.5" customHeight="1" thickBot="1" x14ac:dyDescent="0.25">
      <c r="A19" s="60"/>
      <c r="B19" s="61"/>
      <c r="C19" s="61"/>
      <c r="G19" s="61"/>
      <c r="H19" s="61"/>
      <c r="I19" s="62"/>
      <c r="J19" s="62"/>
      <c r="K19" s="1"/>
      <c r="L19" s="7"/>
      <c r="M19" s="1"/>
      <c r="N19" s="63"/>
      <c r="O19" s="63"/>
      <c r="P19" s="63"/>
      <c r="Q19" s="62"/>
      <c r="S19" s="63"/>
      <c r="T19" s="63"/>
    </row>
    <row r="20" spans="1:20" ht="36.75" customHeight="1" thickBot="1" x14ac:dyDescent="0.25">
      <c r="A20" s="256" t="s">
        <v>1</v>
      </c>
      <c r="B20" s="320" t="s">
        <v>147</v>
      </c>
      <c r="C20" s="320" t="s">
        <v>148</v>
      </c>
      <c r="D20" s="320" t="s">
        <v>149</v>
      </c>
      <c r="E20" s="260" t="s">
        <v>150</v>
      </c>
      <c r="F20" s="260" t="s">
        <v>151</v>
      </c>
      <c r="G20" s="258" t="s">
        <v>152</v>
      </c>
      <c r="H20" s="267" t="s">
        <v>153</v>
      </c>
      <c r="I20" s="313"/>
      <c r="J20" s="269" t="s">
        <v>154</v>
      </c>
      <c r="K20" s="314"/>
      <c r="L20" s="314"/>
      <c r="M20" s="315"/>
      <c r="N20" s="272" t="s">
        <v>155</v>
      </c>
      <c r="O20" s="274" t="s">
        <v>156</v>
      </c>
      <c r="Q20" s="227" t="s">
        <v>157</v>
      </c>
      <c r="R20" s="311" t="s">
        <v>158</v>
      </c>
      <c r="S20" s="227" t="s">
        <v>5</v>
      </c>
      <c r="T20" s="227" t="s">
        <v>159</v>
      </c>
    </row>
    <row r="21" spans="1:20" ht="77.25" customHeight="1" thickBot="1" x14ac:dyDescent="0.25">
      <c r="A21" s="257"/>
      <c r="B21" s="321"/>
      <c r="C21" s="321"/>
      <c r="D21" s="321"/>
      <c r="E21" s="228"/>
      <c r="F21" s="228"/>
      <c r="G21" s="229"/>
      <c r="H21" s="29" t="s">
        <v>160</v>
      </c>
      <c r="I21" s="29" t="s">
        <v>161</v>
      </c>
      <c r="J21" s="64" t="s">
        <v>2</v>
      </c>
      <c r="K21" s="64" t="s">
        <v>3</v>
      </c>
      <c r="L21" s="65" t="s">
        <v>4</v>
      </c>
      <c r="M21" s="64" t="s">
        <v>162</v>
      </c>
      <c r="N21" s="273"/>
      <c r="O21" s="275"/>
      <c r="Q21" s="310"/>
      <c r="R21" s="311"/>
      <c r="S21" s="227"/>
      <c r="T21" s="227"/>
    </row>
    <row r="22" spans="1:20" ht="12.75" x14ac:dyDescent="0.2">
      <c r="A22" s="66">
        <v>1</v>
      </c>
      <c r="B22" s="67">
        <v>2</v>
      </c>
      <c r="C22" s="68">
        <v>3</v>
      </c>
      <c r="D22" s="69">
        <v>4</v>
      </c>
      <c r="E22" s="68">
        <v>5</v>
      </c>
      <c r="F22" s="69">
        <v>6</v>
      </c>
      <c r="G22" s="68">
        <v>7</v>
      </c>
      <c r="H22" s="69">
        <v>8</v>
      </c>
      <c r="I22" s="68">
        <v>9</v>
      </c>
      <c r="J22" s="69">
        <v>10</v>
      </c>
      <c r="K22" s="68">
        <v>11</v>
      </c>
      <c r="L22" s="69">
        <v>12</v>
      </c>
      <c r="M22" s="68">
        <v>13</v>
      </c>
      <c r="N22" s="70">
        <v>14</v>
      </c>
      <c r="O22" s="71">
        <v>15</v>
      </c>
      <c r="Q22" s="10">
        <v>16</v>
      </c>
      <c r="R22" s="72">
        <v>17</v>
      </c>
      <c r="S22" s="10">
        <v>18</v>
      </c>
      <c r="T22" s="10">
        <v>19</v>
      </c>
    </row>
    <row r="23" spans="1:20" ht="36" customHeight="1" x14ac:dyDescent="0.2">
      <c r="A23" s="72"/>
      <c r="B23" s="117" t="s">
        <v>171</v>
      </c>
      <c r="C23" s="312" t="s">
        <v>172</v>
      </c>
      <c r="D23" s="279"/>
      <c r="E23" s="279"/>
      <c r="F23" s="279"/>
      <c r="G23" s="279"/>
      <c r="H23" s="279"/>
      <c r="I23" s="279"/>
      <c r="J23" s="279"/>
      <c r="K23" s="279"/>
      <c r="L23" s="280"/>
      <c r="M23" s="73"/>
      <c r="N23" s="74"/>
      <c r="O23" s="75"/>
      <c r="Q23" s="72"/>
      <c r="R23" s="72"/>
      <c r="S23" s="28"/>
      <c r="T23" s="28"/>
    </row>
    <row r="24" spans="1:20" ht="15" customHeight="1" x14ac:dyDescent="0.2">
      <c r="A24" s="298" t="s">
        <v>15</v>
      </c>
      <c r="B24" s="301">
        <v>200031979</v>
      </c>
      <c r="C24" s="304" t="s">
        <v>163</v>
      </c>
      <c r="D24" s="304" t="s">
        <v>121</v>
      </c>
      <c r="E24" s="304" t="s">
        <v>173</v>
      </c>
      <c r="F24" s="304" t="s">
        <v>174</v>
      </c>
      <c r="G24" s="304" t="s">
        <v>125</v>
      </c>
      <c r="H24" s="304" t="s">
        <v>6</v>
      </c>
      <c r="I24" s="304">
        <v>1</v>
      </c>
      <c r="J24" s="86" t="s">
        <v>16</v>
      </c>
      <c r="K24" s="80" t="s">
        <v>97</v>
      </c>
      <c r="L24" s="12">
        <v>5.0000000000000001E-3</v>
      </c>
      <c r="M24" s="80">
        <v>2000015573</v>
      </c>
      <c r="N24" s="306" t="s">
        <v>164</v>
      </c>
      <c r="O24" s="308">
        <v>0.6</v>
      </c>
      <c r="Q24" s="307">
        <v>1</v>
      </c>
      <c r="R24" s="295" t="s">
        <v>165</v>
      </c>
      <c r="S24" s="297" t="s">
        <v>166</v>
      </c>
      <c r="T24" s="227">
        <v>1</v>
      </c>
    </row>
    <row r="25" spans="1:20" ht="12.75" x14ac:dyDescent="0.2">
      <c r="A25" s="299"/>
      <c r="B25" s="302"/>
      <c r="C25" s="276"/>
      <c r="D25" s="276"/>
      <c r="E25" s="276"/>
      <c r="F25" s="276"/>
      <c r="G25" s="276"/>
      <c r="H25" s="276"/>
      <c r="I25" s="276"/>
      <c r="J25" s="86" t="s">
        <v>17</v>
      </c>
      <c r="K25" s="36" t="s">
        <v>6</v>
      </c>
      <c r="L25" s="12">
        <v>100</v>
      </c>
      <c r="M25" s="36">
        <v>2000209567</v>
      </c>
      <c r="N25" s="306"/>
      <c r="O25" s="273"/>
      <c r="Q25" s="307"/>
      <c r="R25" s="296"/>
      <c r="S25" s="297"/>
      <c r="T25" s="227"/>
    </row>
    <row r="26" spans="1:20" ht="12.75" x14ac:dyDescent="0.2">
      <c r="A26" s="299"/>
      <c r="B26" s="302"/>
      <c r="C26" s="276"/>
      <c r="D26" s="276"/>
      <c r="E26" s="276"/>
      <c r="F26" s="276"/>
      <c r="G26" s="276"/>
      <c r="H26" s="276"/>
      <c r="I26" s="276"/>
      <c r="J26" s="86" t="s">
        <v>18</v>
      </c>
      <c r="K26" s="36" t="s">
        <v>97</v>
      </c>
      <c r="L26" s="12">
        <v>2E-3</v>
      </c>
      <c r="M26" s="36">
        <v>2000117105</v>
      </c>
      <c r="N26" s="306"/>
      <c r="O26" s="273"/>
      <c r="Q26" s="307"/>
      <c r="R26" s="296"/>
      <c r="S26" s="297"/>
      <c r="T26" s="227"/>
    </row>
    <row r="27" spans="1:20" ht="12.75" x14ac:dyDescent="0.2">
      <c r="A27" s="299"/>
      <c r="B27" s="302"/>
      <c r="C27" s="276"/>
      <c r="D27" s="276"/>
      <c r="E27" s="276"/>
      <c r="F27" s="276"/>
      <c r="G27" s="276"/>
      <c r="H27" s="276"/>
      <c r="I27" s="276"/>
      <c r="J27" s="86" t="s">
        <v>19</v>
      </c>
      <c r="K27" s="36" t="s">
        <v>122</v>
      </c>
      <c r="L27" s="36">
        <v>12</v>
      </c>
      <c r="M27" s="36">
        <v>2000086085</v>
      </c>
      <c r="N27" s="306"/>
      <c r="O27" s="273"/>
      <c r="Q27" s="307"/>
      <c r="R27" s="296"/>
      <c r="S27" s="297"/>
      <c r="T27" s="227"/>
    </row>
    <row r="28" spans="1:20" ht="12.75" x14ac:dyDescent="0.2">
      <c r="A28" s="299"/>
      <c r="B28" s="302"/>
      <c r="C28" s="276"/>
      <c r="D28" s="276"/>
      <c r="E28" s="276"/>
      <c r="F28" s="276"/>
      <c r="G28" s="276"/>
      <c r="H28" s="276"/>
      <c r="I28" s="276"/>
      <c r="J28" s="86" t="s">
        <v>14</v>
      </c>
      <c r="K28" s="36" t="s">
        <v>7</v>
      </c>
      <c r="L28" s="12">
        <v>2</v>
      </c>
      <c r="M28" s="36">
        <v>2000192439</v>
      </c>
      <c r="N28" s="306"/>
      <c r="O28" s="273"/>
      <c r="Q28" s="307"/>
      <c r="R28" s="296"/>
      <c r="S28" s="297"/>
      <c r="T28" s="227"/>
    </row>
    <row r="29" spans="1:20" ht="12.75" x14ac:dyDescent="0.2">
      <c r="A29" s="300"/>
      <c r="B29" s="303"/>
      <c r="C29" s="305"/>
      <c r="D29" s="305"/>
      <c r="E29" s="305"/>
      <c r="F29" s="305"/>
      <c r="G29" s="305"/>
      <c r="H29" s="305"/>
      <c r="I29" s="305"/>
      <c r="J29" s="86"/>
      <c r="K29" s="77"/>
      <c r="L29" s="38"/>
      <c r="M29" s="83"/>
      <c r="N29" s="306"/>
      <c r="O29" s="309"/>
      <c r="Q29" s="307"/>
      <c r="R29" s="296"/>
      <c r="S29" s="297"/>
      <c r="T29" s="227"/>
    </row>
    <row r="30" spans="1:20" ht="15" customHeight="1" x14ac:dyDescent="0.2">
      <c r="A30" s="298" t="s">
        <v>20</v>
      </c>
      <c r="B30" s="301">
        <v>200031979</v>
      </c>
      <c r="C30" s="304" t="s">
        <v>163</v>
      </c>
      <c r="D30" s="304" t="s">
        <v>121</v>
      </c>
      <c r="E30" s="304" t="s">
        <v>173</v>
      </c>
      <c r="F30" s="304" t="s">
        <v>175</v>
      </c>
      <c r="G30" s="304" t="s">
        <v>126</v>
      </c>
      <c r="H30" s="304" t="s">
        <v>6</v>
      </c>
      <c r="I30" s="304">
        <v>1</v>
      </c>
      <c r="J30" s="113" t="s">
        <v>16</v>
      </c>
      <c r="K30" s="36" t="s">
        <v>97</v>
      </c>
      <c r="L30" s="12">
        <v>2E-3</v>
      </c>
      <c r="M30" s="36">
        <v>2000015573</v>
      </c>
      <c r="N30" s="306" t="s">
        <v>164</v>
      </c>
      <c r="O30" s="308">
        <v>1</v>
      </c>
      <c r="Q30" s="307">
        <v>1</v>
      </c>
      <c r="R30" s="295" t="s">
        <v>165</v>
      </c>
      <c r="S30" s="297" t="s">
        <v>166</v>
      </c>
      <c r="T30" s="227">
        <v>1</v>
      </c>
    </row>
    <row r="31" spans="1:20" ht="15" customHeight="1" x14ac:dyDescent="0.2">
      <c r="A31" s="299"/>
      <c r="B31" s="302"/>
      <c r="C31" s="276"/>
      <c r="D31" s="276"/>
      <c r="E31" s="276"/>
      <c r="F31" s="276"/>
      <c r="G31" s="276"/>
      <c r="H31" s="276"/>
      <c r="I31" s="276"/>
      <c r="J31" s="113" t="s">
        <v>21</v>
      </c>
      <c r="K31" s="36" t="s">
        <v>7</v>
      </c>
      <c r="L31" s="12">
        <v>10</v>
      </c>
      <c r="M31" s="36">
        <v>2000068349</v>
      </c>
      <c r="N31" s="306"/>
      <c r="O31" s="273"/>
      <c r="Q31" s="307"/>
      <c r="R31" s="296"/>
      <c r="S31" s="297"/>
      <c r="T31" s="227"/>
    </row>
    <row r="32" spans="1:20" ht="15" customHeight="1" x14ac:dyDescent="0.2">
      <c r="A32" s="299"/>
      <c r="B32" s="302"/>
      <c r="C32" s="276"/>
      <c r="D32" s="276"/>
      <c r="E32" s="276"/>
      <c r="F32" s="276"/>
      <c r="G32" s="276"/>
      <c r="H32" s="276"/>
      <c r="I32" s="276"/>
      <c r="J32" s="113" t="s">
        <v>22</v>
      </c>
      <c r="K32" s="36" t="s">
        <v>7</v>
      </c>
      <c r="L32" s="12">
        <v>3</v>
      </c>
      <c r="M32" s="36">
        <v>2000022406</v>
      </c>
      <c r="N32" s="306"/>
      <c r="O32" s="273"/>
      <c r="Q32" s="307"/>
      <c r="R32" s="296"/>
      <c r="S32" s="297"/>
      <c r="T32" s="227"/>
    </row>
    <row r="33" spans="1:20" ht="27.75" customHeight="1" x14ac:dyDescent="0.2">
      <c r="A33" s="300"/>
      <c r="B33" s="302"/>
      <c r="C33" s="305"/>
      <c r="D33" s="276"/>
      <c r="E33" s="276"/>
      <c r="F33" s="276"/>
      <c r="G33" s="276"/>
      <c r="H33" s="276"/>
      <c r="I33" s="276"/>
      <c r="J33" s="86"/>
      <c r="K33" s="77"/>
      <c r="L33" s="33"/>
      <c r="M33" s="78"/>
      <c r="N33" s="306"/>
      <c r="O33" s="309"/>
      <c r="Q33" s="307"/>
      <c r="R33" s="296"/>
      <c r="S33" s="297"/>
      <c r="T33" s="227"/>
    </row>
    <row r="34" spans="1:20" ht="15" customHeight="1" x14ac:dyDescent="0.2">
      <c r="A34" s="298" t="s">
        <v>23</v>
      </c>
      <c r="B34" s="301">
        <v>200031979</v>
      </c>
      <c r="C34" s="304" t="s">
        <v>163</v>
      </c>
      <c r="D34" s="304" t="s">
        <v>121</v>
      </c>
      <c r="E34" s="304" t="s">
        <v>173</v>
      </c>
      <c r="F34" s="304" t="s">
        <v>176</v>
      </c>
      <c r="G34" s="304" t="s">
        <v>127</v>
      </c>
      <c r="H34" s="304" t="s">
        <v>6</v>
      </c>
      <c r="I34" s="304">
        <v>2</v>
      </c>
      <c r="J34" s="114" t="s">
        <v>16</v>
      </c>
      <c r="K34" s="35" t="s">
        <v>97</v>
      </c>
      <c r="L34" s="12">
        <v>4.0000000000000001E-3</v>
      </c>
      <c r="M34" s="35">
        <v>2000015573</v>
      </c>
      <c r="N34" s="306" t="s">
        <v>164</v>
      </c>
      <c r="O34" s="228">
        <v>1</v>
      </c>
      <c r="Q34" s="307">
        <v>1</v>
      </c>
      <c r="R34" s="295" t="s">
        <v>165</v>
      </c>
      <c r="S34" s="297" t="s">
        <v>166</v>
      </c>
      <c r="T34" s="227">
        <v>1</v>
      </c>
    </row>
    <row r="35" spans="1:20" ht="12.75" x14ac:dyDescent="0.2">
      <c r="A35" s="299"/>
      <c r="B35" s="302"/>
      <c r="C35" s="276"/>
      <c r="D35" s="276"/>
      <c r="E35" s="276"/>
      <c r="F35" s="276"/>
      <c r="G35" s="276"/>
      <c r="H35" s="276"/>
      <c r="I35" s="276"/>
      <c r="J35" s="86"/>
      <c r="K35" s="77"/>
      <c r="L35" s="33"/>
      <c r="M35" s="78"/>
      <c r="N35" s="306"/>
      <c r="O35" s="229"/>
      <c r="Q35" s="307"/>
      <c r="R35" s="296"/>
      <c r="S35" s="297"/>
      <c r="T35" s="227"/>
    </row>
    <row r="36" spans="1:20" ht="12.75" x14ac:dyDescent="0.2">
      <c r="A36" s="299"/>
      <c r="B36" s="302"/>
      <c r="C36" s="276"/>
      <c r="D36" s="276"/>
      <c r="E36" s="276"/>
      <c r="F36" s="276"/>
      <c r="G36" s="276"/>
      <c r="H36" s="276"/>
      <c r="I36" s="276"/>
      <c r="J36" s="86"/>
      <c r="K36" s="77"/>
      <c r="L36" s="33"/>
      <c r="M36" s="78"/>
      <c r="N36" s="306"/>
      <c r="O36" s="229"/>
      <c r="Q36" s="307"/>
      <c r="R36" s="296"/>
      <c r="S36" s="297"/>
      <c r="T36" s="227"/>
    </row>
    <row r="37" spans="1:20" ht="12.75" x14ac:dyDescent="0.2">
      <c r="A37" s="299"/>
      <c r="B37" s="302"/>
      <c r="C37" s="276"/>
      <c r="D37" s="276"/>
      <c r="E37" s="276"/>
      <c r="F37" s="276"/>
      <c r="G37" s="276"/>
      <c r="H37" s="276"/>
      <c r="I37" s="276"/>
      <c r="J37" s="86"/>
      <c r="K37" s="77"/>
      <c r="L37" s="33"/>
      <c r="M37" s="78"/>
      <c r="N37" s="306"/>
      <c r="O37" s="229"/>
      <c r="Q37" s="307"/>
      <c r="R37" s="296"/>
      <c r="S37" s="297"/>
      <c r="T37" s="227"/>
    </row>
    <row r="38" spans="1:20" ht="12.75" x14ac:dyDescent="0.2">
      <c r="A38" s="299"/>
      <c r="B38" s="302"/>
      <c r="C38" s="276"/>
      <c r="D38" s="276"/>
      <c r="E38" s="276"/>
      <c r="F38" s="276"/>
      <c r="G38" s="276"/>
      <c r="H38" s="276"/>
      <c r="I38" s="276"/>
      <c r="J38" s="86"/>
      <c r="K38" s="77"/>
      <c r="L38" s="81"/>
      <c r="M38" s="78"/>
      <c r="N38" s="306"/>
      <c r="O38" s="229"/>
      <c r="Q38" s="307"/>
      <c r="R38" s="296"/>
      <c r="S38" s="297"/>
      <c r="T38" s="227"/>
    </row>
    <row r="39" spans="1:20" ht="12.75" x14ac:dyDescent="0.2">
      <c r="A39" s="299"/>
      <c r="B39" s="302"/>
      <c r="C39" s="276"/>
      <c r="D39" s="276"/>
      <c r="E39" s="276"/>
      <c r="F39" s="276"/>
      <c r="G39" s="276"/>
      <c r="H39" s="276"/>
      <c r="I39" s="276"/>
      <c r="J39" s="86"/>
      <c r="K39" s="77"/>
      <c r="L39" s="81"/>
      <c r="M39" s="78"/>
      <c r="N39" s="306"/>
      <c r="O39" s="229"/>
      <c r="Q39" s="307"/>
      <c r="R39" s="296"/>
      <c r="S39" s="297"/>
      <c r="T39" s="227"/>
    </row>
    <row r="40" spans="1:20" ht="12.75" x14ac:dyDescent="0.2">
      <c r="A40" s="299"/>
      <c r="B40" s="302"/>
      <c r="C40" s="276"/>
      <c r="D40" s="276"/>
      <c r="E40" s="276"/>
      <c r="F40" s="276"/>
      <c r="G40" s="276"/>
      <c r="H40" s="276"/>
      <c r="I40" s="276"/>
      <c r="J40" s="86"/>
      <c r="K40" s="77"/>
      <c r="L40" s="81"/>
      <c r="M40" s="78"/>
      <c r="N40" s="306"/>
      <c r="O40" s="229"/>
      <c r="Q40" s="307"/>
      <c r="R40" s="296"/>
      <c r="S40" s="297"/>
      <c r="T40" s="227"/>
    </row>
    <row r="41" spans="1:20" ht="12.75" x14ac:dyDescent="0.2">
      <c r="A41" s="299"/>
      <c r="B41" s="302"/>
      <c r="C41" s="276"/>
      <c r="D41" s="276"/>
      <c r="E41" s="276"/>
      <c r="F41" s="276"/>
      <c r="G41" s="276"/>
      <c r="H41" s="276"/>
      <c r="I41" s="276"/>
      <c r="J41" s="86"/>
      <c r="K41" s="77"/>
      <c r="L41" s="33"/>
      <c r="M41" s="78"/>
      <c r="N41" s="306"/>
      <c r="O41" s="229"/>
      <c r="Q41" s="307"/>
      <c r="R41" s="296"/>
      <c r="S41" s="297"/>
      <c r="T41" s="227"/>
    </row>
    <row r="42" spans="1:20" ht="12.75" x14ac:dyDescent="0.2">
      <c r="A42" s="300"/>
      <c r="B42" s="303"/>
      <c r="C42" s="305"/>
      <c r="D42" s="305"/>
      <c r="E42" s="305"/>
      <c r="F42" s="305"/>
      <c r="G42" s="305"/>
      <c r="H42" s="305"/>
      <c r="I42" s="305"/>
      <c r="J42" s="86"/>
      <c r="K42" s="77"/>
      <c r="L42" s="33"/>
      <c r="M42" s="83"/>
      <c r="N42" s="306"/>
      <c r="O42" s="230"/>
      <c r="Q42" s="307"/>
      <c r="R42" s="296"/>
      <c r="S42" s="297"/>
      <c r="T42" s="227"/>
    </row>
    <row r="43" spans="1:20" ht="15" customHeight="1" x14ac:dyDescent="0.2">
      <c r="A43" s="298" t="s">
        <v>24</v>
      </c>
      <c r="B43" s="301">
        <v>200031979</v>
      </c>
      <c r="C43" s="304" t="s">
        <v>163</v>
      </c>
      <c r="D43" s="304" t="s">
        <v>121</v>
      </c>
      <c r="E43" s="304" t="s">
        <v>173</v>
      </c>
      <c r="F43" s="304" t="s">
        <v>177</v>
      </c>
      <c r="G43" s="304" t="s">
        <v>128</v>
      </c>
      <c r="H43" s="304" t="s">
        <v>6</v>
      </c>
      <c r="I43" s="304">
        <v>1</v>
      </c>
      <c r="J43" s="115" t="s">
        <v>16</v>
      </c>
      <c r="K43" s="80" t="s">
        <v>97</v>
      </c>
      <c r="L43" s="12">
        <v>5.0000000000000001E-3</v>
      </c>
      <c r="M43" s="80">
        <v>2000015573</v>
      </c>
      <c r="N43" s="228" t="s">
        <v>164</v>
      </c>
      <c r="O43" s="228">
        <v>1</v>
      </c>
      <c r="Q43" s="307">
        <v>1</v>
      </c>
      <c r="R43" s="295" t="s">
        <v>165</v>
      </c>
      <c r="S43" s="297" t="s">
        <v>166</v>
      </c>
      <c r="T43" s="227">
        <v>1</v>
      </c>
    </row>
    <row r="44" spans="1:20" ht="12.75" x14ac:dyDescent="0.2">
      <c r="A44" s="299"/>
      <c r="B44" s="302"/>
      <c r="C44" s="276"/>
      <c r="D44" s="276"/>
      <c r="E44" s="276"/>
      <c r="F44" s="276"/>
      <c r="G44" s="276"/>
      <c r="H44" s="276"/>
      <c r="I44" s="276"/>
      <c r="J44" s="113" t="s">
        <v>18</v>
      </c>
      <c r="K44" s="36" t="s">
        <v>97</v>
      </c>
      <c r="L44" s="12">
        <v>2E-3</v>
      </c>
      <c r="M44" s="36">
        <v>2000117105</v>
      </c>
      <c r="N44" s="229"/>
      <c r="O44" s="229"/>
      <c r="Q44" s="307"/>
      <c r="R44" s="296"/>
      <c r="S44" s="297"/>
      <c r="T44" s="227"/>
    </row>
    <row r="45" spans="1:20" ht="12.75" x14ac:dyDescent="0.2">
      <c r="A45" s="299"/>
      <c r="B45" s="302"/>
      <c r="C45" s="276"/>
      <c r="D45" s="276"/>
      <c r="E45" s="276"/>
      <c r="F45" s="276"/>
      <c r="G45" s="276"/>
      <c r="H45" s="276"/>
      <c r="I45" s="276"/>
      <c r="J45" s="113" t="s">
        <v>19</v>
      </c>
      <c r="K45" s="36" t="s">
        <v>122</v>
      </c>
      <c r="L45" s="12">
        <v>10</v>
      </c>
      <c r="M45" s="36">
        <v>2000086085</v>
      </c>
      <c r="N45" s="229"/>
      <c r="O45" s="229"/>
      <c r="Q45" s="307"/>
      <c r="R45" s="296"/>
      <c r="S45" s="297"/>
      <c r="T45" s="227"/>
    </row>
    <row r="46" spans="1:20" ht="37.5" customHeight="1" x14ac:dyDescent="0.2">
      <c r="A46" s="300"/>
      <c r="B46" s="303"/>
      <c r="C46" s="305"/>
      <c r="D46" s="305"/>
      <c r="E46" s="305"/>
      <c r="F46" s="305"/>
      <c r="G46" s="305"/>
      <c r="H46" s="305"/>
      <c r="I46" s="305"/>
      <c r="J46" s="113" t="s">
        <v>14</v>
      </c>
      <c r="K46" s="36" t="s">
        <v>7</v>
      </c>
      <c r="L46" s="12">
        <v>1</v>
      </c>
      <c r="M46" s="36">
        <v>2000192439</v>
      </c>
      <c r="N46" s="230"/>
      <c r="O46" s="230"/>
      <c r="Q46" s="10"/>
      <c r="R46" s="84"/>
      <c r="S46" s="85"/>
      <c r="T46" s="28"/>
    </row>
    <row r="47" spans="1:20" ht="15" customHeight="1" x14ac:dyDescent="0.2">
      <c r="A47" s="298" t="s">
        <v>25</v>
      </c>
      <c r="B47" s="301">
        <v>200031979</v>
      </c>
      <c r="C47" s="304" t="s">
        <v>163</v>
      </c>
      <c r="D47" s="304" t="s">
        <v>121</v>
      </c>
      <c r="E47" s="304" t="s">
        <v>173</v>
      </c>
      <c r="F47" s="304" t="s">
        <v>178</v>
      </c>
      <c r="G47" s="304" t="s">
        <v>129</v>
      </c>
      <c r="H47" s="304" t="s">
        <v>6</v>
      </c>
      <c r="I47" s="304">
        <v>20</v>
      </c>
      <c r="J47" s="113" t="s">
        <v>26</v>
      </c>
      <c r="K47" s="36" t="s">
        <v>6</v>
      </c>
      <c r="L47" s="12">
        <v>30</v>
      </c>
      <c r="M47" s="36">
        <v>2000008684</v>
      </c>
      <c r="N47" s="306" t="s">
        <v>164</v>
      </c>
      <c r="O47" s="228">
        <v>1</v>
      </c>
      <c r="Q47" s="307">
        <v>1</v>
      </c>
      <c r="R47" s="295" t="s">
        <v>165</v>
      </c>
      <c r="S47" s="297" t="s">
        <v>166</v>
      </c>
      <c r="T47" s="227">
        <v>1</v>
      </c>
    </row>
    <row r="48" spans="1:20" ht="12.75" x14ac:dyDescent="0.2">
      <c r="A48" s="299"/>
      <c r="B48" s="302"/>
      <c r="C48" s="276"/>
      <c r="D48" s="276"/>
      <c r="E48" s="276"/>
      <c r="F48" s="276"/>
      <c r="G48" s="276"/>
      <c r="H48" s="276"/>
      <c r="I48" s="276"/>
      <c r="J48" s="113" t="s">
        <v>27</v>
      </c>
      <c r="K48" s="36" t="s">
        <v>6</v>
      </c>
      <c r="L48" s="12">
        <v>30</v>
      </c>
      <c r="M48" s="36">
        <v>2000116359</v>
      </c>
      <c r="N48" s="306"/>
      <c r="O48" s="229"/>
      <c r="Q48" s="307"/>
      <c r="R48" s="296"/>
      <c r="S48" s="297"/>
      <c r="T48" s="227"/>
    </row>
    <row r="49" spans="1:20" ht="12.75" x14ac:dyDescent="0.2">
      <c r="A49" s="299"/>
      <c r="B49" s="302"/>
      <c r="C49" s="276"/>
      <c r="D49" s="276"/>
      <c r="E49" s="276"/>
      <c r="F49" s="276"/>
      <c r="G49" s="276"/>
      <c r="H49" s="276"/>
      <c r="I49" s="276"/>
      <c r="J49" s="113" t="s">
        <v>14</v>
      </c>
      <c r="K49" s="36" t="s">
        <v>7</v>
      </c>
      <c r="L49" s="12">
        <v>1</v>
      </c>
      <c r="M49" s="36">
        <v>2000192439</v>
      </c>
      <c r="N49" s="306"/>
      <c r="O49" s="229"/>
      <c r="Q49" s="307"/>
      <c r="R49" s="296"/>
      <c r="S49" s="297"/>
      <c r="T49" s="227"/>
    </row>
    <row r="50" spans="1:20" ht="12.75" x14ac:dyDescent="0.2">
      <c r="A50" s="299"/>
      <c r="B50" s="302"/>
      <c r="C50" s="276"/>
      <c r="D50" s="276"/>
      <c r="E50" s="276"/>
      <c r="F50" s="276"/>
      <c r="G50" s="276"/>
      <c r="H50" s="276"/>
      <c r="I50" s="276"/>
      <c r="J50" s="113" t="s">
        <v>28</v>
      </c>
      <c r="K50" s="36" t="s">
        <v>6</v>
      </c>
      <c r="L50" s="12">
        <v>7</v>
      </c>
      <c r="M50" s="36">
        <v>2000138131</v>
      </c>
      <c r="N50" s="306"/>
      <c r="O50" s="229"/>
      <c r="Q50" s="307"/>
      <c r="R50" s="296"/>
      <c r="S50" s="297"/>
      <c r="T50" s="227"/>
    </row>
    <row r="51" spans="1:20" ht="12.75" x14ac:dyDescent="0.2">
      <c r="A51" s="299"/>
      <c r="B51" s="302"/>
      <c r="C51" s="276"/>
      <c r="D51" s="276"/>
      <c r="E51" s="276"/>
      <c r="F51" s="276"/>
      <c r="G51" s="276"/>
      <c r="H51" s="276"/>
      <c r="I51" s="276"/>
      <c r="J51" s="113" t="s">
        <v>29</v>
      </c>
      <c r="K51" s="36" t="s">
        <v>7</v>
      </c>
      <c r="L51" s="12">
        <v>1</v>
      </c>
      <c r="M51" s="36">
        <v>2000142909</v>
      </c>
      <c r="N51" s="306"/>
      <c r="O51" s="229"/>
      <c r="Q51" s="307"/>
      <c r="R51" s="296"/>
      <c r="S51" s="297"/>
      <c r="T51" s="227"/>
    </row>
    <row r="52" spans="1:20" ht="12.75" x14ac:dyDescent="0.2">
      <c r="A52" s="299"/>
      <c r="B52" s="302"/>
      <c r="C52" s="276"/>
      <c r="D52" s="276"/>
      <c r="E52" s="276"/>
      <c r="F52" s="276"/>
      <c r="G52" s="276"/>
      <c r="H52" s="276"/>
      <c r="I52" s="276"/>
      <c r="J52" s="113" t="s">
        <v>30</v>
      </c>
      <c r="K52" s="36" t="s">
        <v>7</v>
      </c>
      <c r="L52" s="12">
        <v>2</v>
      </c>
      <c r="M52" s="36">
        <v>2000068350</v>
      </c>
      <c r="N52" s="306"/>
      <c r="O52" s="229"/>
      <c r="Q52" s="307"/>
      <c r="R52" s="296"/>
      <c r="S52" s="297"/>
      <c r="T52" s="227"/>
    </row>
    <row r="53" spans="1:20" ht="12.75" x14ac:dyDescent="0.2">
      <c r="A53" s="299"/>
      <c r="B53" s="302"/>
      <c r="C53" s="276"/>
      <c r="D53" s="276"/>
      <c r="E53" s="276"/>
      <c r="F53" s="276"/>
      <c r="G53" s="276"/>
      <c r="H53" s="276"/>
      <c r="I53" s="276"/>
      <c r="J53" s="114" t="s">
        <v>22</v>
      </c>
      <c r="K53" s="35" t="s">
        <v>7</v>
      </c>
      <c r="L53" s="13">
        <v>1</v>
      </c>
      <c r="M53" s="35">
        <v>2000022406</v>
      </c>
      <c r="N53" s="306"/>
      <c r="O53" s="229"/>
      <c r="Q53" s="307"/>
      <c r="R53" s="296"/>
      <c r="S53" s="297"/>
      <c r="T53" s="227"/>
    </row>
    <row r="54" spans="1:20" ht="12.75" x14ac:dyDescent="0.2">
      <c r="A54" s="300"/>
      <c r="B54" s="303"/>
      <c r="C54" s="305"/>
      <c r="D54" s="305"/>
      <c r="E54" s="305"/>
      <c r="F54" s="305"/>
      <c r="G54" s="305"/>
      <c r="H54" s="305"/>
      <c r="I54" s="305"/>
      <c r="J54" s="86"/>
      <c r="K54" s="77"/>
      <c r="L54" s="33"/>
      <c r="M54" s="83"/>
      <c r="N54" s="306"/>
      <c r="O54" s="230"/>
      <c r="Q54" s="307"/>
      <c r="R54" s="296"/>
      <c r="S54" s="297"/>
      <c r="T54" s="227"/>
    </row>
    <row r="55" spans="1:20" ht="15" customHeight="1" x14ac:dyDescent="0.2">
      <c r="A55" s="298" t="s">
        <v>31</v>
      </c>
      <c r="B55" s="301">
        <v>200031979</v>
      </c>
      <c r="C55" s="304" t="s">
        <v>163</v>
      </c>
      <c r="D55" s="304" t="s">
        <v>121</v>
      </c>
      <c r="E55" s="304" t="s">
        <v>173</v>
      </c>
      <c r="F55" s="304" t="s">
        <v>179</v>
      </c>
      <c r="G55" s="304" t="s">
        <v>130</v>
      </c>
      <c r="H55" s="304" t="s">
        <v>6</v>
      </c>
      <c r="I55" s="304">
        <v>4</v>
      </c>
      <c r="J55" s="115" t="s">
        <v>27</v>
      </c>
      <c r="K55" s="80" t="s">
        <v>6</v>
      </c>
      <c r="L55" s="14">
        <v>10</v>
      </c>
      <c r="M55" s="80">
        <v>2000116359</v>
      </c>
      <c r="N55" s="306" t="s">
        <v>164</v>
      </c>
      <c r="O55" s="228">
        <v>1</v>
      </c>
      <c r="Q55" s="307">
        <v>1</v>
      </c>
      <c r="R55" s="295" t="s">
        <v>165</v>
      </c>
      <c r="S55" s="297" t="s">
        <v>166</v>
      </c>
      <c r="T55" s="227">
        <v>1</v>
      </c>
    </row>
    <row r="56" spans="1:20" ht="12.75" x14ac:dyDescent="0.2">
      <c r="A56" s="299"/>
      <c r="B56" s="302"/>
      <c r="C56" s="276"/>
      <c r="D56" s="276"/>
      <c r="E56" s="276"/>
      <c r="F56" s="276"/>
      <c r="G56" s="276"/>
      <c r="H56" s="276"/>
      <c r="I56" s="276"/>
      <c r="J56" s="86"/>
      <c r="K56" s="77"/>
      <c r="L56" s="81"/>
      <c r="M56" s="78"/>
      <c r="N56" s="306"/>
      <c r="O56" s="229"/>
      <c r="Q56" s="307"/>
      <c r="R56" s="296"/>
      <c r="S56" s="297"/>
      <c r="T56" s="227"/>
    </row>
    <row r="57" spans="1:20" ht="12.75" x14ac:dyDescent="0.2">
      <c r="A57" s="299"/>
      <c r="B57" s="302"/>
      <c r="C57" s="276"/>
      <c r="D57" s="276"/>
      <c r="E57" s="276"/>
      <c r="F57" s="276"/>
      <c r="G57" s="276"/>
      <c r="H57" s="276"/>
      <c r="I57" s="276"/>
      <c r="J57" s="86"/>
      <c r="K57" s="77"/>
      <c r="L57" s="81"/>
      <c r="M57" s="78"/>
      <c r="N57" s="306"/>
      <c r="O57" s="229"/>
      <c r="Q57" s="307"/>
      <c r="R57" s="296"/>
      <c r="S57" s="297"/>
      <c r="T57" s="227"/>
    </row>
    <row r="58" spans="1:20" ht="12.75" x14ac:dyDescent="0.2">
      <c r="A58" s="299"/>
      <c r="B58" s="302"/>
      <c r="C58" s="276"/>
      <c r="D58" s="276"/>
      <c r="E58" s="276"/>
      <c r="F58" s="276"/>
      <c r="G58" s="276"/>
      <c r="H58" s="276"/>
      <c r="I58" s="276"/>
      <c r="J58" s="86"/>
      <c r="K58" s="77"/>
      <c r="L58" s="81"/>
      <c r="M58" s="78"/>
      <c r="N58" s="306"/>
      <c r="O58" s="229"/>
      <c r="Q58" s="307"/>
      <c r="R58" s="296"/>
      <c r="S58" s="297"/>
      <c r="T58" s="227"/>
    </row>
    <row r="59" spans="1:20" ht="12.75" x14ac:dyDescent="0.2">
      <c r="A59" s="299"/>
      <c r="B59" s="302"/>
      <c r="C59" s="276"/>
      <c r="D59" s="276"/>
      <c r="E59" s="276"/>
      <c r="F59" s="276"/>
      <c r="G59" s="276"/>
      <c r="H59" s="276"/>
      <c r="I59" s="276"/>
      <c r="J59" s="86"/>
      <c r="K59" s="77"/>
      <c r="L59" s="81"/>
      <c r="M59" s="78"/>
      <c r="N59" s="306"/>
      <c r="O59" s="229"/>
      <c r="Q59" s="307"/>
      <c r="R59" s="296"/>
      <c r="S59" s="297"/>
      <c r="T59" s="227"/>
    </row>
    <row r="60" spans="1:20" ht="12.75" x14ac:dyDescent="0.2">
      <c r="A60" s="300"/>
      <c r="B60" s="303"/>
      <c r="C60" s="305"/>
      <c r="D60" s="305"/>
      <c r="E60" s="305"/>
      <c r="F60" s="305"/>
      <c r="G60" s="305"/>
      <c r="H60" s="305"/>
      <c r="I60" s="305"/>
      <c r="J60" s="86"/>
      <c r="K60" s="77"/>
      <c r="L60" s="81"/>
      <c r="M60" s="82"/>
      <c r="N60" s="306"/>
      <c r="O60" s="230"/>
      <c r="Q60" s="307"/>
      <c r="R60" s="296"/>
      <c r="S60" s="297"/>
      <c r="T60" s="227"/>
    </row>
    <row r="61" spans="1:20" ht="15" customHeight="1" x14ac:dyDescent="0.2">
      <c r="A61" s="298" t="s">
        <v>35</v>
      </c>
      <c r="B61" s="301">
        <v>200031979</v>
      </c>
      <c r="C61" s="304" t="s">
        <v>163</v>
      </c>
      <c r="D61" s="304" t="s">
        <v>121</v>
      </c>
      <c r="E61" s="304" t="s">
        <v>173</v>
      </c>
      <c r="F61" s="304" t="s">
        <v>180</v>
      </c>
      <c r="G61" s="304" t="s">
        <v>131</v>
      </c>
      <c r="H61" s="304" t="s">
        <v>6</v>
      </c>
      <c r="I61" s="304">
        <v>3</v>
      </c>
      <c r="J61" s="114" t="s">
        <v>16</v>
      </c>
      <c r="K61" s="35" t="s">
        <v>97</v>
      </c>
      <c r="L61" s="15">
        <v>4.0000000000000001E-3</v>
      </c>
      <c r="M61" s="78">
        <v>2000015573</v>
      </c>
      <c r="N61" s="306" t="s">
        <v>164</v>
      </c>
      <c r="O61" s="228">
        <v>1</v>
      </c>
      <c r="Q61" s="307">
        <v>1</v>
      </c>
      <c r="R61" s="295" t="s">
        <v>165</v>
      </c>
      <c r="S61" s="297" t="s">
        <v>166</v>
      </c>
      <c r="T61" s="227">
        <v>1</v>
      </c>
    </row>
    <row r="62" spans="1:20" ht="12.75" x14ac:dyDescent="0.2">
      <c r="A62" s="299"/>
      <c r="B62" s="302"/>
      <c r="C62" s="276"/>
      <c r="D62" s="276"/>
      <c r="E62" s="276"/>
      <c r="F62" s="276"/>
      <c r="G62" s="276"/>
      <c r="H62" s="276"/>
      <c r="I62" s="276"/>
      <c r="J62" s="86"/>
      <c r="K62" s="77"/>
      <c r="L62" s="81"/>
      <c r="M62" s="78"/>
      <c r="N62" s="306"/>
      <c r="O62" s="229"/>
      <c r="Q62" s="307"/>
      <c r="R62" s="296"/>
      <c r="S62" s="297"/>
      <c r="T62" s="227"/>
    </row>
    <row r="63" spans="1:20" ht="12.75" x14ac:dyDescent="0.2">
      <c r="A63" s="300"/>
      <c r="B63" s="303"/>
      <c r="C63" s="305"/>
      <c r="D63" s="305"/>
      <c r="E63" s="305"/>
      <c r="F63" s="305"/>
      <c r="G63" s="305"/>
      <c r="H63" s="305"/>
      <c r="I63" s="305"/>
      <c r="J63" s="86"/>
      <c r="K63" s="77"/>
      <c r="L63" s="81"/>
      <c r="M63" s="82"/>
      <c r="N63" s="306"/>
      <c r="O63" s="230"/>
      <c r="Q63" s="307"/>
      <c r="R63" s="296"/>
      <c r="S63" s="297"/>
      <c r="T63" s="227"/>
    </row>
    <row r="64" spans="1:20" ht="15" customHeight="1" x14ac:dyDescent="0.2">
      <c r="A64" s="298" t="s">
        <v>36</v>
      </c>
      <c r="B64" s="301">
        <v>200031979</v>
      </c>
      <c r="C64" s="304" t="s">
        <v>163</v>
      </c>
      <c r="D64" s="304" t="s">
        <v>121</v>
      </c>
      <c r="E64" s="304" t="s">
        <v>173</v>
      </c>
      <c r="F64" s="304" t="s">
        <v>181</v>
      </c>
      <c r="G64" s="304" t="s">
        <v>132</v>
      </c>
      <c r="H64" s="304" t="s">
        <v>6</v>
      </c>
      <c r="I64" s="304">
        <v>2</v>
      </c>
      <c r="J64" s="115" t="s">
        <v>38</v>
      </c>
      <c r="K64" s="80" t="s">
        <v>7</v>
      </c>
      <c r="L64" s="14">
        <v>0.2</v>
      </c>
      <c r="M64" s="80">
        <v>2000174030</v>
      </c>
      <c r="N64" s="306" t="s">
        <v>164</v>
      </c>
      <c r="O64" s="228">
        <v>1</v>
      </c>
      <c r="Q64" s="307">
        <v>1</v>
      </c>
      <c r="R64" s="295" t="s">
        <v>165</v>
      </c>
      <c r="S64" s="297" t="s">
        <v>166</v>
      </c>
      <c r="T64" s="227">
        <v>1</v>
      </c>
    </row>
    <row r="65" spans="1:20" ht="12.75" x14ac:dyDescent="0.2">
      <c r="A65" s="299"/>
      <c r="B65" s="302"/>
      <c r="C65" s="276"/>
      <c r="D65" s="276"/>
      <c r="E65" s="276"/>
      <c r="F65" s="276"/>
      <c r="G65" s="276"/>
      <c r="H65" s="276"/>
      <c r="I65" s="276"/>
      <c r="J65" s="86"/>
      <c r="K65" s="77"/>
      <c r="L65" s="81"/>
      <c r="M65" s="78"/>
      <c r="N65" s="306"/>
      <c r="O65" s="229"/>
      <c r="Q65" s="307"/>
      <c r="R65" s="296"/>
      <c r="S65" s="297"/>
      <c r="T65" s="227"/>
    </row>
    <row r="66" spans="1:20" ht="12.75" x14ac:dyDescent="0.2">
      <c r="A66" s="300"/>
      <c r="B66" s="303"/>
      <c r="C66" s="305"/>
      <c r="D66" s="305"/>
      <c r="E66" s="305"/>
      <c r="F66" s="305"/>
      <c r="G66" s="305"/>
      <c r="H66" s="305"/>
      <c r="I66" s="305"/>
      <c r="J66" s="86"/>
      <c r="K66" s="77"/>
      <c r="L66" s="81"/>
      <c r="M66" s="82"/>
      <c r="N66" s="306"/>
      <c r="O66" s="230"/>
      <c r="Q66" s="307"/>
      <c r="R66" s="296"/>
      <c r="S66" s="297"/>
      <c r="T66" s="227"/>
    </row>
    <row r="67" spans="1:20" ht="15" customHeight="1" x14ac:dyDescent="0.2">
      <c r="A67" s="298" t="s">
        <v>37</v>
      </c>
      <c r="B67" s="301">
        <v>200031979</v>
      </c>
      <c r="C67" s="304" t="s">
        <v>163</v>
      </c>
      <c r="D67" s="304" t="s">
        <v>121</v>
      </c>
      <c r="E67" s="304" t="s">
        <v>173</v>
      </c>
      <c r="F67" s="304" t="s">
        <v>182</v>
      </c>
      <c r="G67" s="304" t="s">
        <v>133</v>
      </c>
      <c r="H67" s="304" t="s">
        <v>41</v>
      </c>
      <c r="I67" s="304">
        <v>40</v>
      </c>
      <c r="J67" s="115" t="s">
        <v>185</v>
      </c>
      <c r="K67" s="80" t="s">
        <v>97</v>
      </c>
      <c r="L67" s="14">
        <v>1.2E-2</v>
      </c>
      <c r="M67" s="80">
        <v>2000016861</v>
      </c>
      <c r="N67" s="306" t="s">
        <v>164</v>
      </c>
      <c r="O67" s="228">
        <v>1.6</v>
      </c>
      <c r="Q67" s="307">
        <v>1</v>
      </c>
      <c r="R67" s="295" t="s">
        <v>165</v>
      </c>
      <c r="S67" s="297" t="s">
        <v>166</v>
      </c>
      <c r="T67" s="227">
        <v>1</v>
      </c>
    </row>
    <row r="68" spans="1:20" ht="12.75" x14ac:dyDescent="0.2">
      <c r="A68" s="299"/>
      <c r="B68" s="302"/>
      <c r="C68" s="276"/>
      <c r="D68" s="276"/>
      <c r="E68" s="276"/>
      <c r="F68" s="276"/>
      <c r="G68" s="276"/>
      <c r="H68" s="276"/>
      <c r="I68" s="276"/>
      <c r="J68" s="86"/>
      <c r="K68" s="77"/>
      <c r="L68" s="81"/>
      <c r="M68" s="78"/>
      <c r="N68" s="306"/>
      <c r="O68" s="229"/>
      <c r="Q68" s="307"/>
      <c r="R68" s="296"/>
      <c r="S68" s="297"/>
      <c r="T68" s="227"/>
    </row>
    <row r="69" spans="1:20" ht="12.75" x14ac:dyDescent="0.2">
      <c r="A69" s="300"/>
      <c r="B69" s="303"/>
      <c r="C69" s="305"/>
      <c r="D69" s="305"/>
      <c r="E69" s="305"/>
      <c r="F69" s="305"/>
      <c r="G69" s="305"/>
      <c r="H69" s="305"/>
      <c r="I69" s="305"/>
      <c r="J69" s="86"/>
      <c r="K69" s="77"/>
      <c r="L69" s="81"/>
      <c r="M69" s="82"/>
      <c r="N69" s="306"/>
      <c r="O69" s="230"/>
      <c r="Q69" s="307"/>
      <c r="R69" s="296"/>
      <c r="S69" s="297"/>
      <c r="T69" s="227"/>
    </row>
    <row r="70" spans="1:20" ht="15" customHeight="1" x14ac:dyDescent="0.2">
      <c r="A70" s="298" t="s">
        <v>39</v>
      </c>
      <c r="B70" s="301">
        <v>200031979</v>
      </c>
      <c r="C70" s="304" t="s">
        <v>163</v>
      </c>
      <c r="D70" s="304" t="s">
        <v>121</v>
      </c>
      <c r="E70" s="304" t="s">
        <v>173</v>
      </c>
      <c r="F70" s="304" t="s">
        <v>183</v>
      </c>
      <c r="G70" s="304" t="s">
        <v>186</v>
      </c>
      <c r="H70" s="304" t="s">
        <v>41</v>
      </c>
      <c r="I70" s="304">
        <v>30</v>
      </c>
      <c r="J70" s="115" t="s">
        <v>184</v>
      </c>
      <c r="K70" s="80" t="s">
        <v>97</v>
      </c>
      <c r="L70" s="14">
        <v>0.01</v>
      </c>
      <c r="M70" s="80">
        <v>2000016862</v>
      </c>
      <c r="N70" s="306" t="s">
        <v>164</v>
      </c>
      <c r="O70" s="228">
        <v>1.6</v>
      </c>
      <c r="Q70" s="307">
        <v>1</v>
      </c>
      <c r="R70" s="295" t="s">
        <v>165</v>
      </c>
      <c r="S70" s="297" t="s">
        <v>166</v>
      </c>
      <c r="T70" s="227">
        <v>1</v>
      </c>
    </row>
    <row r="71" spans="1:20" ht="12.75" x14ac:dyDescent="0.2">
      <c r="A71" s="299"/>
      <c r="B71" s="302"/>
      <c r="C71" s="276"/>
      <c r="D71" s="276"/>
      <c r="E71" s="276"/>
      <c r="F71" s="276"/>
      <c r="G71" s="276"/>
      <c r="H71" s="276"/>
      <c r="I71" s="276"/>
      <c r="J71" s="86"/>
      <c r="K71" s="77"/>
      <c r="L71" s="81"/>
      <c r="M71" s="78"/>
      <c r="N71" s="306"/>
      <c r="O71" s="229"/>
      <c r="Q71" s="307"/>
      <c r="R71" s="296"/>
      <c r="S71" s="297"/>
      <c r="T71" s="227"/>
    </row>
    <row r="72" spans="1:20" ht="12.75" x14ac:dyDescent="0.2">
      <c r="A72" s="300"/>
      <c r="B72" s="303"/>
      <c r="C72" s="305"/>
      <c r="D72" s="305"/>
      <c r="E72" s="305"/>
      <c r="F72" s="305"/>
      <c r="G72" s="305"/>
      <c r="H72" s="305"/>
      <c r="I72" s="305"/>
      <c r="J72" s="86"/>
      <c r="K72" s="77"/>
      <c r="L72" s="81"/>
      <c r="M72" s="82"/>
      <c r="N72" s="306"/>
      <c r="O72" s="230"/>
      <c r="Q72" s="307"/>
      <c r="R72" s="296"/>
      <c r="S72" s="297"/>
      <c r="T72" s="227"/>
    </row>
    <row r="73" spans="1:20" ht="15" customHeight="1" x14ac:dyDescent="0.2">
      <c r="A73" s="298" t="s">
        <v>40</v>
      </c>
      <c r="B73" s="301">
        <v>200031979</v>
      </c>
      <c r="C73" s="304" t="s">
        <v>163</v>
      </c>
      <c r="D73" s="304" t="s">
        <v>121</v>
      </c>
      <c r="E73" s="304" t="s">
        <v>173</v>
      </c>
      <c r="F73" s="304" t="s">
        <v>188</v>
      </c>
      <c r="G73" s="304" t="s">
        <v>187</v>
      </c>
      <c r="H73" s="304" t="s">
        <v>6</v>
      </c>
      <c r="I73" s="304">
        <v>1</v>
      </c>
      <c r="J73" s="113" t="s">
        <v>27</v>
      </c>
      <c r="K73" s="36" t="s">
        <v>6</v>
      </c>
      <c r="L73" s="16">
        <v>2</v>
      </c>
      <c r="M73" s="36">
        <v>2000116359</v>
      </c>
      <c r="N73" s="306" t="s">
        <v>164</v>
      </c>
      <c r="O73" s="228">
        <v>1</v>
      </c>
      <c r="Q73" s="307">
        <v>1</v>
      </c>
      <c r="R73" s="295" t="s">
        <v>165</v>
      </c>
      <c r="S73" s="297" t="s">
        <v>166</v>
      </c>
      <c r="T73" s="227">
        <v>1</v>
      </c>
    </row>
    <row r="74" spans="1:20" ht="12.75" x14ac:dyDescent="0.2">
      <c r="A74" s="299"/>
      <c r="B74" s="302"/>
      <c r="C74" s="276"/>
      <c r="D74" s="276"/>
      <c r="E74" s="276"/>
      <c r="F74" s="276"/>
      <c r="G74" s="276"/>
      <c r="H74" s="276"/>
      <c r="I74" s="276"/>
      <c r="J74" s="86"/>
      <c r="K74" s="77"/>
      <c r="L74" s="81"/>
      <c r="M74" s="78"/>
      <c r="N74" s="306"/>
      <c r="O74" s="229"/>
      <c r="Q74" s="307"/>
      <c r="R74" s="296"/>
      <c r="S74" s="297"/>
      <c r="T74" s="227"/>
    </row>
    <row r="75" spans="1:20" ht="12.75" x14ac:dyDescent="0.2">
      <c r="A75" s="300"/>
      <c r="B75" s="303"/>
      <c r="C75" s="305"/>
      <c r="D75" s="305"/>
      <c r="E75" s="305"/>
      <c r="F75" s="305"/>
      <c r="G75" s="305"/>
      <c r="H75" s="305"/>
      <c r="I75" s="305"/>
      <c r="J75" s="86"/>
      <c r="K75" s="77"/>
      <c r="L75" s="81"/>
      <c r="M75" s="82"/>
      <c r="N75" s="306"/>
      <c r="O75" s="230"/>
      <c r="Q75" s="307"/>
      <c r="R75" s="296"/>
      <c r="S75" s="297"/>
      <c r="T75" s="227"/>
    </row>
    <row r="76" spans="1:20" ht="15" customHeight="1" x14ac:dyDescent="0.2">
      <c r="A76" s="298" t="s">
        <v>42</v>
      </c>
      <c r="B76" s="301">
        <v>200031979</v>
      </c>
      <c r="C76" s="304" t="s">
        <v>163</v>
      </c>
      <c r="D76" s="304" t="s">
        <v>121</v>
      </c>
      <c r="E76" s="304" t="s">
        <v>173</v>
      </c>
      <c r="F76" s="304" t="s">
        <v>189</v>
      </c>
      <c r="G76" s="304" t="s">
        <v>190</v>
      </c>
      <c r="H76" s="304" t="s">
        <v>6</v>
      </c>
      <c r="I76" s="304">
        <v>20</v>
      </c>
      <c r="J76" s="113" t="s">
        <v>32</v>
      </c>
      <c r="K76" s="36" t="s">
        <v>6</v>
      </c>
      <c r="L76" s="12">
        <v>20</v>
      </c>
      <c r="M76" s="36">
        <v>2000156958</v>
      </c>
      <c r="N76" s="306" t="s">
        <v>164</v>
      </c>
      <c r="O76" s="228">
        <v>1</v>
      </c>
      <c r="Q76" s="307">
        <v>1</v>
      </c>
      <c r="R76" s="295" t="s">
        <v>165</v>
      </c>
      <c r="S76" s="297" t="s">
        <v>166</v>
      </c>
      <c r="T76" s="227">
        <v>1</v>
      </c>
    </row>
    <row r="77" spans="1:20" ht="12.75" x14ac:dyDescent="0.2">
      <c r="A77" s="299"/>
      <c r="B77" s="302"/>
      <c r="C77" s="276"/>
      <c r="D77" s="276"/>
      <c r="E77" s="276"/>
      <c r="F77" s="276"/>
      <c r="G77" s="276"/>
      <c r="H77" s="276"/>
      <c r="I77" s="276"/>
      <c r="J77" s="113" t="s">
        <v>33</v>
      </c>
      <c r="K77" s="36" t="s">
        <v>6</v>
      </c>
      <c r="L77" s="12">
        <v>15</v>
      </c>
      <c r="M77" s="36">
        <v>2000115321</v>
      </c>
      <c r="N77" s="306"/>
      <c r="O77" s="229"/>
      <c r="Q77" s="307"/>
      <c r="R77" s="296"/>
      <c r="S77" s="297"/>
      <c r="T77" s="227"/>
    </row>
    <row r="78" spans="1:20" ht="12.75" x14ac:dyDescent="0.2">
      <c r="A78" s="299"/>
      <c r="B78" s="302"/>
      <c r="C78" s="276"/>
      <c r="D78" s="276"/>
      <c r="E78" s="276"/>
      <c r="F78" s="276"/>
      <c r="G78" s="276"/>
      <c r="H78" s="276"/>
      <c r="I78" s="276"/>
      <c r="J78" s="113" t="s">
        <v>34</v>
      </c>
      <c r="K78" s="36" t="s">
        <v>6</v>
      </c>
      <c r="L78" s="12">
        <v>30</v>
      </c>
      <c r="M78" s="36">
        <v>2000116323</v>
      </c>
      <c r="N78" s="306"/>
      <c r="O78" s="229"/>
      <c r="Q78" s="307"/>
      <c r="R78" s="296"/>
      <c r="S78" s="297"/>
      <c r="T78" s="227"/>
    </row>
    <row r="79" spans="1:20" ht="12.75" x14ac:dyDescent="0.2">
      <c r="A79" s="299"/>
      <c r="B79" s="302"/>
      <c r="C79" s="276"/>
      <c r="D79" s="276"/>
      <c r="E79" s="276"/>
      <c r="F79" s="276"/>
      <c r="G79" s="276"/>
      <c r="H79" s="276"/>
      <c r="I79" s="276"/>
      <c r="J79" s="113" t="s">
        <v>14</v>
      </c>
      <c r="K79" s="36" t="s">
        <v>7</v>
      </c>
      <c r="L79" s="12">
        <v>2</v>
      </c>
      <c r="M79" s="36">
        <v>2000192439</v>
      </c>
      <c r="N79" s="306"/>
      <c r="O79" s="229"/>
      <c r="Q79" s="307"/>
      <c r="R79" s="296"/>
      <c r="S79" s="297"/>
      <c r="T79" s="227"/>
    </row>
    <row r="80" spans="1:20" ht="12.75" x14ac:dyDescent="0.2">
      <c r="A80" s="299"/>
      <c r="B80" s="302"/>
      <c r="C80" s="276"/>
      <c r="D80" s="276"/>
      <c r="E80" s="276"/>
      <c r="F80" s="276"/>
      <c r="G80" s="276"/>
      <c r="H80" s="276"/>
      <c r="I80" s="276"/>
      <c r="J80" s="113" t="s">
        <v>29</v>
      </c>
      <c r="K80" s="36" t="s">
        <v>7</v>
      </c>
      <c r="L80" s="12">
        <v>2</v>
      </c>
      <c r="M80" s="36">
        <v>2000142909</v>
      </c>
      <c r="N80" s="306"/>
      <c r="O80" s="229"/>
      <c r="Q80" s="307"/>
      <c r="R80" s="296"/>
      <c r="S80" s="297"/>
      <c r="T80" s="227"/>
    </row>
    <row r="81" spans="1:20" ht="12.75" x14ac:dyDescent="0.2">
      <c r="A81" s="299"/>
      <c r="B81" s="302"/>
      <c r="C81" s="276"/>
      <c r="D81" s="276"/>
      <c r="E81" s="276"/>
      <c r="F81" s="276"/>
      <c r="G81" s="276"/>
      <c r="H81" s="276"/>
      <c r="I81" s="276"/>
      <c r="J81" s="113" t="s">
        <v>30</v>
      </c>
      <c r="K81" s="36" t="s">
        <v>7</v>
      </c>
      <c r="L81" s="12">
        <v>2</v>
      </c>
      <c r="M81" s="36">
        <v>2000068350</v>
      </c>
      <c r="N81" s="306"/>
      <c r="O81" s="229"/>
      <c r="Q81" s="307"/>
      <c r="R81" s="296"/>
      <c r="S81" s="297"/>
      <c r="T81" s="227"/>
    </row>
    <row r="82" spans="1:20" ht="12.75" x14ac:dyDescent="0.2">
      <c r="A82" s="299"/>
      <c r="B82" s="302"/>
      <c r="C82" s="276"/>
      <c r="D82" s="276"/>
      <c r="E82" s="276"/>
      <c r="F82" s="276"/>
      <c r="G82" s="276"/>
      <c r="H82" s="276"/>
      <c r="I82" s="276"/>
      <c r="J82" s="114" t="s">
        <v>22</v>
      </c>
      <c r="K82" s="35" t="s">
        <v>7</v>
      </c>
      <c r="L82" s="13">
        <v>1</v>
      </c>
      <c r="M82" s="35">
        <v>2000022406</v>
      </c>
      <c r="N82" s="306"/>
      <c r="O82" s="229"/>
      <c r="Q82" s="307"/>
      <c r="R82" s="296"/>
      <c r="S82" s="297"/>
      <c r="T82" s="227"/>
    </row>
    <row r="83" spans="1:20" ht="12.75" x14ac:dyDescent="0.2">
      <c r="A83" s="300"/>
      <c r="B83" s="303"/>
      <c r="C83" s="305"/>
      <c r="D83" s="305"/>
      <c r="E83" s="305"/>
      <c r="F83" s="305"/>
      <c r="G83" s="305"/>
      <c r="H83" s="305"/>
      <c r="I83" s="305"/>
      <c r="J83" s="86"/>
      <c r="K83" s="77"/>
      <c r="L83" s="38"/>
      <c r="M83" s="83"/>
      <c r="N83" s="306"/>
      <c r="O83" s="230"/>
      <c r="Q83" s="307"/>
      <c r="R83" s="296"/>
      <c r="S83" s="297"/>
      <c r="T83" s="227"/>
    </row>
    <row r="84" spans="1:20" ht="15" customHeight="1" x14ac:dyDescent="0.2">
      <c r="A84" s="298" t="s">
        <v>43</v>
      </c>
      <c r="B84" s="301">
        <v>200031979</v>
      </c>
      <c r="C84" s="304" t="s">
        <v>163</v>
      </c>
      <c r="D84" s="304" t="s">
        <v>121</v>
      </c>
      <c r="E84" s="304" t="s">
        <v>173</v>
      </c>
      <c r="F84" s="304" t="s">
        <v>191</v>
      </c>
      <c r="G84" s="304" t="s">
        <v>192</v>
      </c>
      <c r="H84" s="304" t="s">
        <v>123</v>
      </c>
      <c r="I84" s="304">
        <v>76</v>
      </c>
      <c r="J84" s="115" t="s">
        <v>201</v>
      </c>
      <c r="K84" s="80" t="s">
        <v>45</v>
      </c>
      <c r="L84" s="14">
        <v>22.8</v>
      </c>
      <c r="M84" s="36" t="s">
        <v>193</v>
      </c>
      <c r="N84" s="306" t="s">
        <v>164</v>
      </c>
      <c r="O84" s="228">
        <v>1</v>
      </c>
      <c r="Q84" s="307">
        <v>1</v>
      </c>
      <c r="R84" s="295" t="s">
        <v>165</v>
      </c>
      <c r="S84" s="297" t="s">
        <v>166</v>
      </c>
      <c r="T84" s="227">
        <v>1</v>
      </c>
    </row>
    <row r="85" spans="1:20" ht="12.75" x14ac:dyDescent="0.2">
      <c r="A85" s="299"/>
      <c r="B85" s="302"/>
      <c r="C85" s="276"/>
      <c r="D85" s="276"/>
      <c r="E85" s="276"/>
      <c r="F85" s="276"/>
      <c r="G85" s="276"/>
      <c r="H85" s="276"/>
      <c r="I85" s="276"/>
      <c r="J85" s="86"/>
      <c r="K85" s="77"/>
      <c r="L85" s="81"/>
      <c r="M85" s="78"/>
      <c r="N85" s="306"/>
      <c r="O85" s="229"/>
      <c r="Q85" s="307"/>
      <c r="R85" s="296"/>
      <c r="S85" s="297"/>
      <c r="T85" s="227"/>
    </row>
    <row r="86" spans="1:20" ht="12.75" x14ac:dyDescent="0.2">
      <c r="A86" s="300"/>
      <c r="B86" s="303"/>
      <c r="C86" s="305"/>
      <c r="D86" s="305"/>
      <c r="E86" s="305"/>
      <c r="F86" s="305"/>
      <c r="G86" s="305"/>
      <c r="H86" s="305"/>
      <c r="I86" s="305"/>
      <c r="J86" s="86"/>
      <c r="K86" s="77"/>
      <c r="L86" s="81"/>
      <c r="M86" s="82"/>
      <c r="N86" s="306"/>
      <c r="O86" s="230"/>
      <c r="Q86" s="307"/>
      <c r="R86" s="296"/>
      <c r="S86" s="297"/>
      <c r="T86" s="227"/>
    </row>
    <row r="87" spans="1:20" ht="15" customHeight="1" x14ac:dyDescent="0.2">
      <c r="A87" s="298" t="s">
        <v>44</v>
      </c>
      <c r="B87" s="301">
        <v>200031979</v>
      </c>
      <c r="C87" s="304" t="s">
        <v>163</v>
      </c>
      <c r="D87" s="304" t="s">
        <v>121</v>
      </c>
      <c r="E87" s="304" t="s">
        <v>173</v>
      </c>
      <c r="F87" s="304" t="s">
        <v>194</v>
      </c>
      <c r="G87" s="304" t="s">
        <v>195</v>
      </c>
      <c r="H87" s="304" t="s">
        <v>123</v>
      </c>
      <c r="I87" s="304">
        <v>76</v>
      </c>
      <c r="J87" s="115"/>
      <c r="K87" s="80"/>
      <c r="L87" s="14"/>
      <c r="M87" s="36"/>
      <c r="N87" s="306" t="s">
        <v>164</v>
      </c>
      <c r="O87" s="228">
        <v>1</v>
      </c>
      <c r="Q87" s="307">
        <v>1</v>
      </c>
      <c r="R87" s="295" t="s">
        <v>165</v>
      </c>
      <c r="S87" s="297" t="s">
        <v>166</v>
      </c>
      <c r="T87" s="227">
        <v>1</v>
      </c>
    </row>
    <row r="88" spans="1:20" ht="12.75" x14ac:dyDescent="0.2">
      <c r="A88" s="299"/>
      <c r="B88" s="302"/>
      <c r="C88" s="276"/>
      <c r="D88" s="276"/>
      <c r="E88" s="276"/>
      <c r="F88" s="276"/>
      <c r="G88" s="276"/>
      <c r="H88" s="276"/>
      <c r="I88" s="276"/>
      <c r="J88" s="86"/>
      <c r="K88" s="77"/>
      <c r="L88" s="81"/>
      <c r="M88" s="78"/>
      <c r="N88" s="306"/>
      <c r="O88" s="229"/>
      <c r="Q88" s="307"/>
      <c r="R88" s="296"/>
      <c r="S88" s="297"/>
      <c r="T88" s="227"/>
    </row>
    <row r="89" spans="1:20" ht="12.75" x14ac:dyDescent="0.2">
      <c r="A89" s="300"/>
      <c r="B89" s="303"/>
      <c r="C89" s="305"/>
      <c r="D89" s="305"/>
      <c r="E89" s="305"/>
      <c r="F89" s="305"/>
      <c r="G89" s="305"/>
      <c r="H89" s="305"/>
      <c r="I89" s="305"/>
      <c r="J89" s="86"/>
      <c r="K89" s="77"/>
      <c r="L89" s="81"/>
      <c r="M89" s="82"/>
      <c r="N89" s="306"/>
      <c r="O89" s="230"/>
      <c r="Q89" s="307"/>
      <c r="R89" s="296"/>
      <c r="S89" s="297"/>
      <c r="T89" s="227"/>
    </row>
    <row r="90" spans="1:20" ht="15" customHeight="1" x14ac:dyDescent="0.2">
      <c r="A90" s="298" t="s">
        <v>46</v>
      </c>
      <c r="B90" s="301">
        <v>200031979</v>
      </c>
      <c r="C90" s="304" t="s">
        <v>163</v>
      </c>
      <c r="D90" s="304" t="s">
        <v>121</v>
      </c>
      <c r="E90" s="304" t="s">
        <v>173</v>
      </c>
      <c r="F90" s="304" t="s">
        <v>196</v>
      </c>
      <c r="G90" s="304" t="s">
        <v>197</v>
      </c>
      <c r="H90" s="304" t="s">
        <v>6</v>
      </c>
      <c r="I90" s="304">
        <v>2</v>
      </c>
      <c r="J90" s="115" t="s">
        <v>47</v>
      </c>
      <c r="K90" s="80" t="s">
        <v>6</v>
      </c>
      <c r="L90" s="14">
        <v>10</v>
      </c>
      <c r="M90" s="80">
        <v>2000324025</v>
      </c>
      <c r="N90" s="306" t="s">
        <v>164</v>
      </c>
      <c r="O90" s="228">
        <v>1</v>
      </c>
      <c r="Q90" s="307">
        <v>1</v>
      </c>
      <c r="R90" s="295" t="s">
        <v>165</v>
      </c>
      <c r="S90" s="297" t="s">
        <v>166</v>
      </c>
      <c r="T90" s="227">
        <v>1</v>
      </c>
    </row>
    <row r="91" spans="1:20" ht="12.75" x14ac:dyDescent="0.2">
      <c r="A91" s="299"/>
      <c r="B91" s="302"/>
      <c r="C91" s="276"/>
      <c r="D91" s="276"/>
      <c r="E91" s="276"/>
      <c r="F91" s="276"/>
      <c r="G91" s="276"/>
      <c r="H91" s="276"/>
      <c r="I91" s="276"/>
      <c r="J91" s="86"/>
      <c r="K91" s="77"/>
      <c r="L91" s="81"/>
      <c r="M91" s="78"/>
      <c r="N91" s="306"/>
      <c r="O91" s="229"/>
      <c r="Q91" s="307"/>
      <c r="R91" s="296"/>
      <c r="S91" s="297"/>
      <c r="T91" s="227"/>
    </row>
    <row r="92" spans="1:20" ht="12.75" x14ac:dyDescent="0.2">
      <c r="A92" s="300"/>
      <c r="B92" s="303"/>
      <c r="C92" s="305"/>
      <c r="D92" s="305"/>
      <c r="E92" s="305"/>
      <c r="F92" s="305"/>
      <c r="G92" s="305"/>
      <c r="H92" s="305"/>
      <c r="I92" s="305"/>
      <c r="J92" s="86"/>
      <c r="K92" s="77"/>
      <c r="L92" s="81"/>
      <c r="M92" s="82"/>
      <c r="N92" s="306"/>
      <c r="O92" s="230"/>
      <c r="Q92" s="307"/>
      <c r="R92" s="296"/>
      <c r="S92" s="297"/>
      <c r="T92" s="227"/>
    </row>
    <row r="93" spans="1:20" ht="37.5" x14ac:dyDescent="0.2">
      <c r="A93" s="298" t="s">
        <v>48</v>
      </c>
      <c r="B93" s="301">
        <v>200031979</v>
      </c>
      <c r="C93" s="304" t="s">
        <v>163</v>
      </c>
      <c r="D93" s="304" t="s">
        <v>121</v>
      </c>
      <c r="E93" s="304" t="s">
        <v>173</v>
      </c>
      <c r="F93" s="304" t="s">
        <v>198</v>
      </c>
      <c r="G93" s="304" t="s">
        <v>199</v>
      </c>
      <c r="H93" s="304" t="s">
        <v>123</v>
      </c>
      <c r="I93" s="304">
        <v>100</v>
      </c>
      <c r="J93" s="113" t="s">
        <v>200</v>
      </c>
      <c r="K93" s="36" t="s">
        <v>45</v>
      </c>
      <c r="L93" s="14">
        <v>140</v>
      </c>
      <c r="M93" s="80">
        <v>2000560826</v>
      </c>
      <c r="N93" s="306" t="s">
        <v>164</v>
      </c>
      <c r="O93" s="228">
        <v>1.1000000000000001</v>
      </c>
      <c r="Q93" s="307">
        <v>1</v>
      </c>
      <c r="R93" s="295" t="s">
        <v>165</v>
      </c>
      <c r="S93" s="297" t="s">
        <v>166</v>
      </c>
      <c r="T93" s="227">
        <v>1</v>
      </c>
    </row>
    <row r="94" spans="1:20" ht="12.75" x14ac:dyDescent="0.2">
      <c r="A94" s="299"/>
      <c r="B94" s="302"/>
      <c r="C94" s="276"/>
      <c r="D94" s="276"/>
      <c r="E94" s="276"/>
      <c r="F94" s="276"/>
      <c r="G94" s="276"/>
      <c r="H94" s="276"/>
      <c r="I94" s="276"/>
      <c r="J94" s="115" t="s">
        <v>47</v>
      </c>
      <c r="K94" s="80" t="s">
        <v>6</v>
      </c>
      <c r="L94" s="14">
        <v>10</v>
      </c>
      <c r="M94" s="80">
        <v>2000324025</v>
      </c>
      <c r="N94" s="306"/>
      <c r="O94" s="229"/>
      <c r="Q94" s="307"/>
      <c r="R94" s="296"/>
      <c r="S94" s="297"/>
      <c r="T94" s="227"/>
    </row>
    <row r="95" spans="1:20" ht="12.75" x14ac:dyDescent="0.2">
      <c r="A95" s="300"/>
      <c r="B95" s="303"/>
      <c r="C95" s="305"/>
      <c r="D95" s="305"/>
      <c r="E95" s="305"/>
      <c r="F95" s="305"/>
      <c r="G95" s="305"/>
      <c r="H95" s="305"/>
      <c r="I95" s="305"/>
      <c r="J95" s="86"/>
      <c r="K95" s="77"/>
      <c r="L95" s="81"/>
      <c r="M95" s="82"/>
      <c r="N95" s="306"/>
      <c r="O95" s="230"/>
      <c r="Q95" s="307"/>
      <c r="R95" s="296"/>
      <c r="S95" s="297"/>
      <c r="T95" s="227"/>
    </row>
    <row r="96" spans="1:20" ht="36" customHeight="1" x14ac:dyDescent="0.2">
      <c r="A96" s="72"/>
      <c r="B96" s="117" t="s">
        <v>203</v>
      </c>
      <c r="C96" s="312" t="s">
        <v>202</v>
      </c>
      <c r="D96" s="279"/>
      <c r="E96" s="279"/>
      <c r="F96" s="279"/>
      <c r="G96" s="279"/>
      <c r="H96" s="279"/>
      <c r="I96" s="279"/>
      <c r="J96" s="279"/>
      <c r="K96" s="279"/>
      <c r="L96" s="280"/>
      <c r="M96" s="73"/>
      <c r="N96" s="79"/>
      <c r="O96" s="75"/>
      <c r="Q96" s="72"/>
      <c r="R96" s="72"/>
      <c r="S96" s="37"/>
      <c r="T96" s="37"/>
    </row>
    <row r="97" spans="1:20" ht="15" customHeight="1" x14ac:dyDescent="0.2">
      <c r="A97" s="298" t="s">
        <v>49</v>
      </c>
      <c r="B97" s="301">
        <v>200031982</v>
      </c>
      <c r="C97" s="304" t="s">
        <v>163</v>
      </c>
      <c r="D97" s="304" t="s">
        <v>121</v>
      </c>
      <c r="E97" s="304" t="s">
        <v>173</v>
      </c>
      <c r="F97" s="304" t="s">
        <v>174</v>
      </c>
      <c r="G97" s="304" t="s">
        <v>125</v>
      </c>
      <c r="H97" s="304" t="s">
        <v>6</v>
      </c>
      <c r="I97" s="304">
        <v>1</v>
      </c>
      <c r="J97" s="86" t="s">
        <v>16</v>
      </c>
      <c r="K97" s="80" t="s">
        <v>97</v>
      </c>
      <c r="L97" s="12">
        <v>5.0000000000000001E-3</v>
      </c>
      <c r="M97" s="80">
        <v>2000015573</v>
      </c>
      <c r="N97" s="306" t="s">
        <v>164</v>
      </c>
      <c r="O97" s="308">
        <v>0.6</v>
      </c>
      <c r="Q97" s="307">
        <v>1</v>
      </c>
      <c r="R97" s="295" t="s">
        <v>165</v>
      </c>
      <c r="S97" s="297" t="s">
        <v>166</v>
      </c>
      <c r="T97" s="227">
        <v>1</v>
      </c>
    </row>
    <row r="98" spans="1:20" ht="12.75" x14ac:dyDescent="0.2">
      <c r="A98" s="299"/>
      <c r="B98" s="302"/>
      <c r="C98" s="276"/>
      <c r="D98" s="276"/>
      <c r="E98" s="276"/>
      <c r="F98" s="276"/>
      <c r="G98" s="276"/>
      <c r="H98" s="276"/>
      <c r="I98" s="276"/>
      <c r="J98" s="86" t="s">
        <v>17</v>
      </c>
      <c r="K98" s="36" t="s">
        <v>6</v>
      </c>
      <c r="L98" s="12">
        <v>100</v>
      </c>
      <c r="M98" s="36">
        <v>2000209567</v>
      </c>
      <c r="N98" s="306"/>
      <c r="O98" s="273"/>
      <c r="Q98" s="307"/>
      <c r="R98" s="296"/>
      <c r="S98" s="297"/>
      <c r="T98" s="227"/>
    </row>
    <row r="99" spans="1:20" ht="12.75" x14ac:dyDescent="0.2">
      <c r="A99" s="299"/>
      <c r="B99" s="302"/>
      <c r="C99" s="276"/>
      <c r="D99" s="276"/>
      <c r="E99" s="276"/>
      <c r="F99" s="276"/>
      <c r="G99" s="276"/>
      <c r="H99" s="276"/>
      <c r="I99" s="276"/>
      <c r="J99" s="86" t="s">
        <v>18</v>
      </c>
      <c r="K99" s="36" t="s">
        <v>97</v>
      </c>
      <c r="L99" s="12">
        <v>2E-3</v>
      </c>
      <c r="M99" s="36">
        <v>2000117105</v>
      </c>
      <c r="N99" s="306"/>
      <c r="O99" s="273"/>
      <c r="Q99" s="307"/>
      <c r="R99" s="296"/>
      <c r="S99" s="297"/>
      <c r="T99" s="227"/>
    </row>
    <row r="100" spans="1:20" ht="12.75" x14ac:dyDescent="0.2">
      <c r="A100" s="299"/>
      <c r="B100" s="302"/>
      <c r="C100" s="276"/>
      <c r="D100" s="276"/>
      <c r="E100" s="276"/>
      <c r="F100" s="276"/>
      <c r="G100" s="276"/>
      <c r="H100" s="276"/>
      <c r="I100" s="276"/>
      <c r="J100" s="86" t="s">
        <v>19</v>
      </c>
      <c r="K100" s="36" t="s">
        <v>122</v>
      </c>
      <c r="L100" s="36">
        <v>12</v>
      </c>
      <c r="M100" s="36">
        <v>2000086085</v>
      </c>
      <c r="N100" s="306"/>
      <c r="O100" s="273"/>
      <c r="Q100" s="307"/>
      <c r="R100" s="296"/>
      <c r="S100" s="297"/>
      <c r="T100" s="227"/>
    </row>
    <row r="101" spans="1:20" ht="12.75" x14ac:dyDescent="0.2">
      <c r="A101" s="299"/>
      <c r="B101" s="302"/>
      <c r="C101" s="276"/>
      <c r="D101" s="276"/>
      <c r="E101" s="276"/>
      <c r="F101" s="276"/>
      <c r="G101" s="276"/>
      <c r="H101" s="276"/>
      <c r="I101" s="276"/>
      <c r="J101" s="86" t="s">
        <v>14</v>
      </c>
      <c r="K101" s="36" t="s">
        <v>7</v>
      </c>
      <c r="L101" s="12">
        <v>2</v>
      </c>
      <c r="M101" s="36">
        <v>2000192439</v>
      </c>
      <c r="N101" s="306"/>
      <c r="O101" s="273"/>
      <c r="Q101" s="307"/>
      <c r="R101" s="296"/>
      <c r="S101" s="297"/>
      <c r="T101" s="227"/>
    </row>
    <row r="102" spans="1:20" ht="12.75" x14ac:dyDescent="0.2">
      <c r="A102" s="300"/>
      <c r="B102" s="303"/>
      <c r="C102" s="305"/>
      <c r="D102" s="305"/>
      <c r="E102" s="305"/>
      <c r="F102" s="305"/>
      <c r="G102" s="305"/>
      <c r="H102" s="305"/>
      <c r="I102" s="305"/>
      <c r="J102" s="86"/>
      <c r="K102" s="77"/>
      <c r="L102" s="38"/>
      <c r="M102" s="83"/>
      <c r="N102" s="306"/>
      <c r="O102" s="309"/>
      <c r="Q102" s="307"/>
      <c r="R102" s="296"/>
      <c r="S102" s="297"/>
      <c r="T102" s="227"/>
    </row>
    <row r="103" spans="1:20" ht="15" customHeight="1" x14ac:dyDescent="0.2">
      <c r="A103" s="298" t="s">
        <v>50</v>
      </c>
      <c r="B103" s="301">
        <v>200031982</v>
      </c>
      <c r="C103" s="304" t="s">
        <v>163</v>
      </c>
      <c r="D103" s="304" t="s">
        <v>121</v>
      </c>
      <c r="E103" s="304" t="s">
        <v>173</v>
      </c>
      <c r="F103" s="304" t="s">
        <v>175</v>
      </c>
      <c r="G103" s="304" t="s">
        <v>126</v>
      </c>
      <c r="H103" s="304" t="s">
        <v>6</v>
      </c>
      <c r="I103" s="304">
        <v>1</v>
      </c>
      <c r="J103" s="113" t="s">
        <v>16</v>
      </c>
      <c r="K103" s="36" t="s">
        <v>97</v>
      </c>
      <c r="L103" s="12">
        <v>2E-3</v>
      </c>
      <c r="M103" s="36">
        <v>2000015573</v>
      </c>
      <c r="N103" s="306" t="s">
        <v>164</v>
      </c>
      <c r="O103" s="308">
        <v>1</v>
      </c>
      <c r="Q103" s="307">
        <v>1</v>
      </c>
      <c r="R103" s="295" t="s">
        <v>165</v>
      </c>
      <c r="S103" s="297" t="s">
        <v>166</v>
      </c>
      <c r="T103" s="227">
        <v>1</v>
      </c>
    </row>
    <row r="104" spans="1:20" ht="15" customHeight="1" x14ac:dyDescent="0.2">
      <c r="A104" s="299"/>
      <c r="B104" s="302"/>
      <c r="C104" s="276"/>
      <c r="D104" s="276"/>
      <c r="E104" s="276"/>
      <c r="F104" s="276"/>
      <c r="G104" s="276"/>
      <c r="H104" s="276"/>
      <c r="I104" s="276"/>
      <c r="J104" s="113" t="s">
        <v>21</v>
      </c>
      <c r="K104" s="36" t="s">
        <v>7</v>
      </c>
      <c r="L104" s="12">
        <v>10</v>
      </c>
      <c r="M104" s="36">
        <v>2000068349</v>
      </c>
      <c r="N104" s="306"/>
      <c r="O104" s="273"/>
      <c r="Q104" s="307"/>
      <c r="R104" s="296"/>
      <c r="S104" s="297"/>
      <c r="T104" s="227"/>
    </row>
    <row r="105" spans="1:20" ht="15" customHeight="1" x14ac:dyDescent="0.2">
      <c r="A105" s="299"/>
      <c r="B105" s="302"/>
      <c r="C105" s="276"/>
      <c r="D105" s="276"/>
      <c r="E105" s="276"/>
      <c r="F105" s="276"/>
      <c r="G105" s="276"/>
      <c r="H105" s="276"/>
      <c r="I105" s="276"/>
      <c r="J105" s="113" t="s">
        <v>22</v>
      </c>
      <c r="K105" s="36" t="s">
        <v>7</v>
      </c>
      <c r="L105" s="12">
        <v>3</v>
      </c>
      <c r="M105" s="36">
        <v>2000022406</v>
      </c>
      <c r="N105" s="306"/>
      <c r="O105" s="273"/>
      <c r="Q105" s="307"/>
      <c r="R105" s="296"/>
      <c r="S105" s="297"/>
      <c r="T105" s="227"/>
    </row>
    <row r="106" spans="1:20" ht="27.75" customHeight="1" x14ac:dyDescent="0.2">
      <c r="A106" s="300"/>
      <c r="B106" s="302"/>
      <c r="C106" s="305"/>
      <c r="D106" s="276"/>
      <c r="E106" s="276"/>
      <c r="F106" s="276"/>
      <c r="G106" s="276"/>
      <c r="H106" s="276"/>
      <c r="I106" s="276"/>
      <c r="J106" s="86"/>
      <c r="K106" s="77"/>
      <c r="L106" s="38"/>
      <c r="M106" s="78"/>
      <c r="N106" s="306"/>
      <c r="O106" s="309"/>
      <c r="Q106" s="307"/>
      <c r="R106" s="296"/>
      <c r="S106" s="297"/>
      <c r="T106" s="227"/>
    </row>
    <row r="107" spans="1:20" ht="15" customHeight="1" x14ac:dyDescent="0.2">
      <c r="A107" s="298" t="s">
        <v>51</v>
      </c>
      <c r="B107" s="301">
        <v>200031982</v>
      </c>
      <c r="C107" s="304" t="s">
        <v>163</v>
      </c>
      <c r="D107" s="304" t="s">
        <v>121</v>
      </c>
      <c r="E107" s="304" t="s">
        <v>173</v>
      </c>
      <c r="F107" s="304" t="s">
        <v>176</v>
      </c>
      <c r="G107" s="304" t="s">
        <v>127</v>
      </c>
      <c r="H107" s="304" t="s">
        <v>6</v>
      </c>
      <c r="I107" s="304">
        <v>2</v>
      </c>
      <c r="J107" s="114" t="s">
        <v>16</v>
      </c>
      <c r="K107" s="35" t="s">
        <v>97</v>
      </c>
      <c r="L107" s="12">
        <v>4.0000000000000001E-3</v>
      </c>
      <c r="M107" s="35">
        <v>2000015573</v>
      </c>
      <c r="N107" s="306" t="s">
        <v>164</v>
      </c>
      <c r="O107" s="228">
        <v>1</v>
      </c>
      <c r="Q107" s="307">
        <v>1</v>
      </c>
      <c r="R107" s="295" t="s">
        <v>165</v>
      </c>
      <c r="S107" s="297" t="s">
        <v>166</v>
      </c>
      <c r="T107" s="227">
        <v>1</v>
      </c>
    </row>
    <row r="108" spans="1:20" ht="12.75" x14ac:dyDescent="0.2">
      <c r="A108" s="299"/>
      <c r="B108" s="302"/>
      <c r="C108" s="276"/>
      <c r="D108" s="276"/>
      <c r="E108" s="276"/>
      <c r="F108" s="276"/>
      <c r="G108" s="276"/>
      <c r="H108" s="276"/>
      <c r="I108" s="276"/>
      <c r="J108" s="86"/>
      <c r="K108" s="77"/>
      <c r="L108" s="38"/>
      <c r="M108" s="78"/>
      <c r="N108" s="306"/>
      <c r="O108" s="229"/>
      <c r="Q108" s="307"/>
      <c r="R108" s="296"/>
      <c r="S108" s="297"/>
      <c r="T108" s="227"/>
    </row>
    <row r="109" spans="1:20" ht="12.75" x14ac:dyDescent="0.2">
      <c r="A109" s="299"/>
      <c r="B109" s="302"/>
      <c r="C109" s="276"/>
      <c r="D109" s="276"/>
      <c r="E109" s="276"/>
      <c r="F109" s="276"/>
      <c r="G109" s="276"/>
      <c r="H109" s="276"/>
      <c r="I109" s="276"/>
      <c r="J109" s="86"/>
      <c r="K109" s="77"/>
      <c r="L109" s="38"/>
      <c r="M109" s="78"/>
      <c r="N109" s="306"/>
      <c r="O109" s="229"/>
      <c r="Q109" s="307"/>
      <c r="R109" s="296"/>
      <c r="S109" s="297"/>
      <c r="T109" s="227"/>
    </row>
    <row r="110" spans="1:20" ht="12.75" x14ac:dyDescent="0.2">
      <c r="A110" s="299"/>
      <c r="B110" s="302"/>
      <c r="C110" s="276"/>
      <c r="D110" s="276"/>
      <c r="E110" s="276"/>
      <c r="F110" s="276"/>
      <c r="G110" s="276"/>
      <c r="H110" s="276"/>
      <c r="I110" s="276"/>
      <c r="J110" s="86"/>
      <c r="K110" s="77"/>
      <c r="L110" s="38"/>
      <c r="M110" s="78"/>
      <c r="N110" s="306"/>
      <c r="O110" s="229"/>
      <c r="Q110" s="307"/>
      <c r="R110" s="296"/>
      <c r="S110" s="297"/>
      <c r="T110" s="227"/>
    </row>
    <row r="111" spans="1:20" ht="12.75" x14ac:dyDescent="0.2">
      <c r="A111" s="299"/>
      <c r="B111" s="302"/>
      <c r="C111" s="276"/>
      <c r="D111" s="276"/>
      <c r="E111" s="276"/>
      <c r="F111" s="276"/>
      <c r="G111" s="276"/>
      <c r="H111" s="276"/>
      <c r="I111" s="276"/>
      <c r="J111" s="86"/>
      <c r="K111" s="77"/>
      <c r="L111" s="81"/>
      <c r="M111" s="78"/>
      <c r="N111" s="306"/>
      <c r="O111" s="229"/>
      <c r="Q111" s="307"/>
      <c r="R111" s="296"/>
      <c r="S111" s="297"/>
      <c r="T111" s="227"/>
    </row>
    <row r="112" spans="1:20" ht="12.75" x14ac:dyDescent="0.2">
      <c r="A112" s="299"/>
      <c r="B112" s="302"/>
      <c r="C112" s="276"/>
      <c r="D112" s="276"/>
      <c r="E112" s="276"/>
      <c r="F112" s="276"/>
      <c r="G112" s="276"/>
      <c r="H112" s="276"/>
      <c r="I112" s="276"/>
      <c r="J112" s="86"/>
      <c r="K112" s="77"/>
      <c r="L112" s="81"/>
      <c r="M112" s="78"/>
      <c r="N112" s="306"/>
      <c r="O112" s="229"/>
      <c r="Q112" s="307"/>
      <c r="R112" s="296"/>
      <c r="S112" s="297"/>
      <c r="T112" s="227"/>
    </row>
    <row r="113" spans="1:20" ht="12.75" x14ac:dyDescent="0.2">
      <c r="A113" s="299"/>
      <c r="B113" s="302"/>
      <c r="C113" s="276"/>
      <c r="D113" s="276"/>
      <c r="E113" s="276"/>
      <c r="F113" s="276"/>
      <c r="G113" s="276"/>
      <c r="H113" s="276"/>
      <c r="I113" s="276"/>
      <c r="J113" s="86"/>
      <c r="K113" s="77"/>
      <c r="L113" s="81"/>
      <c r="M113" s="78"/>
      <c r="N113" s="306"/>
      <c r="O113" s="229"/>
      <c r="Q113" s="307"/>
      <c r="R113" s="296"/>
      <c r="S113" s="297"/>
      <c r="T113" s="227"/>
    </row>
    <row r="114" spans="1:20" ht="12.75" x14ac:dyDescent="0.2">
      <c r="A114" s="299"/>
      <c r="B114" s="302"/>
      <c r="C114" s="276"/>
      <c r="D114" s="276"/>
      <c r="E114" s="276"/>
      <c r="F114" s="276"/>
      <c r="G114" s="276"/>
      <c r="H114" s="276"/>
      <c r="I114" s="276"/>
      <c r="J114" s="86"/>
      <c r="K114" s="77"/>
      <c r="L114" s="38"/>
      <c r="M114" s="78"/>
      <c r="N114" s="306"/>
      <c r="O114" s="229"/>
      <c r="Q114" s="307"/>
      <c r="R114" s="296"/>
      <c r="S114" s="297"/>
      <c r="T114" s="227"/>
    </row>
    <row r="115" spans="1:20" ht="12.75" x14ac:dyDescent="0.2">
      <c r="A115" s="300"/>
      <c r="B115" s="303"/>
      <c r="C115" s="305"/>
      <c r="D115" s="305"/>
      <c r="E115" s="305"/>
      <c r="F115" s="305"/>
      <c r="G115" s="305"/>
      <c r="H115" s="305"/>
      <c r="I115" s="305"/>
      <c r="J115" s="86"/>
      <c r="K115" s="77"/>
      <c r="L115" s="38"/>
      <c r="M115" s="83"/>
      <c r="N115" s="306"/>
      <c r="O115" s="230"/>
      <c r="Q115" s="307"/>
      <c r="R115" s="296"/>
      <c r="S115" s="297"/>
      <c r="T115" s="227"/>
    </row>
    <row r="116" spans="1:20" ht="15" customHeight="1" x14ac:dyDescent="0.2">
      <c r="A116" s="298" t="s">
        <v>52</v>
      </c>
      <c r="B116" s="301">
        <v>200031982</v>
      </c>
      <c r="C116" s="304" t="s">
        <v>163</v>
      </c>
      <c r="D116" s="304" t="s">
        <v>121</v>
      </c>
      <c r="E116" s="304" t="s">
        <v>173</v>
      </c>
      <c r="F116" s="304" t="s">
        <v>177</v>
      </c>
      <c r="G116" s="304" t="s">
        <v>128</v>
      </c>
      <c r="H116" s="304" t="s">
        <v>6</v>
      </c>
      <c r="I116" s="304">
        <v>1</v>
      </c>
      <c r="J116" s="115" t="s">
        <v>16</v>
      </c>
      <c r="K116" s="80" t="s">
        <v>97</v>
      </c>
      <c r="L116" s="12">
        <v>5.0000000000000001E-3</v>
      </c>
      <c r="M116" s="80">
        <v>2000015573</v>
      </c>
      <c r="N116" s="228" t="s">
        <v>164</v>
      </c>
      <c r="O116" s="228">
        <v>1</v>
      </c>
      <c r="Q116" s="307">
        <v>1</v>
      </c>
      <c r="R116" s="295" t="s">
        <v>165</v>
      </c>
      <c r="S116" s="297" t="s">
        <v>166</v>
      </c>
      <c r="T116" s="227">
        <v>1</v>
      </c>
    </row>
    <row r="117" spans="1:20" ht="12.75" x14ac:dyDescent="0.2">
      <c r="A117" s="299"/>
      <c r="B117" s="302"/>
      <c r="C117" s="276"/>
      <c r="D117" s="276"/>
      <c r="E117" s="276"/>
      <c r="F117" s="276"/>
      <c r="G117" s="276"/>
      <c r="H117" s="276"/>
      <c r="I117" s="276"/>
      <c r="J117" s="113" t="s">
        <v>18</v>
      </c>
      <c r="K117" s="36" t="s">
        <v>97</v>
      </c>
      <c r="L117" s="12">
        <v>2E-3</v>
      </c>
      <c r="M117" s="36">
        <v>2000117105</v>
      </c>
      <c r="N117" s="229"/>
      <c r="O117" s="229"/>
      <c r="Q117" s="307"/>
      <c r="R117" s="296"/>
      <c r="S117" s="297"/>
      <c r="T117" s="227"/>
    </row>
    <row r="118" spans="1:20" ht="12.75" x14ac:dyDescent="0.2">
      <c r="A118" s="299"/>
      <c r="B118" s="302"/>
      <c r="C118" s="276"/>
      <c r="D118" s="276"/>
      <c r="E118" s="276"/>
      <c r="F118" s="276"/>
      <c r="G118" s="276"/>
      <c r="H118" s="276"/>
      <c r="I118" s="276"/>
      <c r="J118" s="113" t="s">
        <v>19</v>
      </c>
      <c r="K118" s="36" t="s">
        <v>122</v>
      </c>
      <c r="L118" s="12">
        <v>10</v>
      </c>
      <c r="M118" s="36">
        <v>2000086085</v>
      </c>
      <c r="N118" s="229"/>
      <c r="O118" s="229"/>
      <c r="Q118" s="307"/>
      <c r="R118" s="296"/>
      <c r="S118" s="297"/>
      <c r="T118" s="227"/>
    </row>
    <row r="119" spans="1:20" ht="37.5" customHeight="1" x14ac:dyDescent="0.2">
      <c r="A119" s="300"/>
      <c r="B119" s="303"/>
      <c r="C119" s="305"/>
      <c r="D119" s="305"/>
      <c r="E119" s="305"/>
      <c r="F119" s="305"/>
      <c r="G119" s="305"/>
      <c r="H119" s="305"/>
      <c r="I119" s="305"/>
      <c r="J119" s="113" t="s">
        <v>14</v>
      </c>
      <c r="K119" s="36" t="s">
        <v>7</v>
      </c>
      <c r="L119" s="12">
        <v>1</v>
      </c>
      <c r="M119" s="36">
        <v>2000192439</v>
      </c>
      <c r="N119" s="230"/>
      <c r="O119" s="230"/>
      <c r="Q119" s="80"/>
      <c r="R119" s="84"/>
      <c r="S119" s="85"/>
      <c r="T119" s="37"/>
    </row>
    <row r="120" spans="1:20" ht="15" customHeight="1" x14ac:dyDescent="0.2">
      <c r="A120" s="298" t="s">
        <v>53</v>
      </c>
      <c r="B120" s="301">
        <v>200031982</v>
      </c>
      <c r="C120" s="304" t="s">
        <v>163</v>
      </c>
      <c r="D120" s="304" t="s">
        <v>121</v>
      </c>
      <c r="E120" s="304" t="s">
        <v>173</v>
      </c>
      <c r="F120" s="304" t="s">
        <v>178</v>
      </c>
      <c r="G120" s="304" t="s">
        <v>129</v>
      </c>
      <c r="H120" s="304" t="s">
        <v>6</v>
      </c>
      <c r="I120" s="304">
        <v>20</v>
      </c>
      <c r="J120" s="113" t="s">
        <v>26</v>
      </c>
      <c r="K120" s="36" t="s">
        <v>6</v>
      </c>
      <c r="L120" s="12">
        <v>30</v>
      </c>
      <c r="M120" s="36">
        <v>2000008684</v>
      </c>
      <c r="N120" s="306" t="s">
        <v>164</v>
      </c>
      <c r="O120" s="228">
        <v>1</v>
      </c>
      <c r="Q120" s="307">
        <v>1</v>
      </c>
      <c r="R120" s="295" t="s">
        <v>165</v>
      </c>
      <c r="S120" s="297" t="s">
        <v>166</v>
      </c>
      <c r="T120" s="227">
        <v>1</v>
      </c>
    </row>
    <row r="121" spans="1:20" ht="12.75" x14ac:dyDescent="0.2">
      <c r="A121" s="299"/>
      <c r="B121" s="302"/>
      <c r="C121" s="276"/>
      <c r="D121" s="276"/>
      <c r="E121" s="276"/>
      <c r="F121" s="276"/>
      <c r="G121" s="276"/>
      <c r="H121" s="276"/>
      <c r="I121" s="276"/>
      <c r="J121" s="113" t="s">
        <v>27</v>
      </c>
      <c r="K121" s="36" t="s">
        <v>6</v>
      </c>
      <c r="L121" s="12">
        <v>30</v>
      </c>
      <c r="M121" s="36">
        <v>2000116359</v>
      </c>
      <c r="N121" s="306"/>
      <c r="O121" s="229"/>
      <c r="Q121" s="307"/>
      <c r="R121" s="296"/>
      <c r="S121" s="297"/>
      <c r="T121" s="227"/>
    </row>
    <row r="122" spans="1:20" ht="12.75" x14ac:dyDescent="0.2">
      <c r="A122" s="299"/>
      <c r="B122" s="302"/>
      <c r="C122" s="276"/>
      <c r="D122" s="276"/>
      <c r="E122" s="276"/>
      <c r="F122" s="276"/>
      <c r="G122" s="276"/>
      <c r="H122" s="276"/>
      <c r="I122" s="276"/>
      <c r="J122" s="113" t="s">
        <v>14</v>
      </c>
      <c r="K122" s="36" t="s">
        <v>7</v>
      </c>
      <c r="L122" s="12">
        <v>1</v>
      </c>
      <c r="M122" s="36">
        <v>2000192439</v>
      </c>
      <c r="N122" s="306"/>
      <c r="O122" s="229"/>
      <c r="Q122" s="307"/>
      <c r="R122" s="296"/>
      <c r="S122" s="297"/>
      <c r="T122" s="227"/>
    </row>
    <row r="123" spans="1:20" ht="12.75" x14ac:dyDescent="0.2">
      <c r="A123" s="299"/>
      <c r="B123" s="302"/>
      <c r="C123" s="276"/>
      <c r="D123" s="276"/>
      <c r="E123" s="276"/>
      <c r="F123" s="276"/>
      <c r="G123" s="276"/>
      <c r="H123" s="276"/>
      <c r="I123" s="276"/>
      <c r="J123" s="113" t="s">
        <v>28</v>
      </c>
      <c r="K123" s="36" t="s">
        <v>6</v>
      </c>
      <c r="L123" s="12">
        <v>7</v>
      </c>
      <c r="M123" s="36">
        <v>2000138131</v>
      </c>
      <c r="N123" s="306"/>
      <c r="O123" s="229"/>
      <c r="Q123" s="307"/>
      <c r="R123" s="296"/>
      <c r="S123" s="297"/>
      <c r="T123" s="227"/>
    </row>
    <row r="124" spans="1:20" ht="12.75" x14ac:dyDescent="0.2">
      <c r="A124" s="299"/>
      <c r="B124" s="302"/>
      <c r="C124" s="276"/>
      <c r="D124" s="276"/>
      <c r="E124" s="276"/>
      <c r="F124" s="276"/>
      <c r="G124" s="276"/>
      <c r="H124" s="276"/>
      <c r="I124" s="276"/>
      <c r="J124" s="113" t="s">
        <v>29</v>
      </c>
      <c r="K124" s="36" t="s">
        <v>7</v>
      </c>
      <c r="L124" s="12">
        <v>1</v>
      </c>
      <c r="M124" s="36">
        <v>2000142909</v>
      </c>
      <c r="N124" s="306"/>
      <c r="O124" s="229"/>
      <c r="Q124" s="307"/>
      <c r="R124" s="296"/>
      <c r="S124" s="297"/>
      <c r="T124" s="227"/>
    </row>
    <row r="125" spans="1:20" ht="12.75" x14ac:dyDescent="0.2">
      <c r="A125" s="299"/>
      <c r="B125" s="302"/>
      <c r="C125" s="276"/>
      <c r="D125" s="276"/>
      <c r="E125" s="276"/>
      <c r="F125" s="276"/>
      <c r="G125" s="276"/>
      <c r="H125" s="276"/>
      <c r="I125" s="276"/>
      <c r="J125" s="113" t="s">
        <v>30</v>
      </c>
      <c r="K125" s="36" t="s">
        <v>7</v>
      </c>
      <c r="L125" s="12">
        <v>2</v>
      </c>
      <c r="M125" s="36">
        <v>2000068350</v>
      </c>
      <c r="N125" s="306"/>
      <c r="O125" s="229"/>
      <c r="Q125" s="307"/>
      <c r="R125" s="296"/>
      <c r="S125" s="297"/>
      <c r="T125" s="227"/>
    </row>
    <row r="126" spans="1:20" ht="12.75" x14ac:dyDescent="0.2">
      <c r="A126" s="299"/>
      <c r="B126" s="302"/>
      <c r="C126" s="276"/>
      <c r="D126" s="276"/>
      <c r="E126" s="276"/>
      <c r="F126" s="276"/>
      <c r="G126" s="276"/>
      <c r="H126" s="276"/>
      <c r="I126" s="276"/>
      <c r="J126" s="114" t="s">
        <v>22</v>
      </c>
      <c r="K126" s="35" t="s">
        <v>7</v>
      </c>
      <c r="L126" s="13">
        <v>1</v>
      </c>
      <c r="M126" s="35">
        <v>2000022406</v>
      </c>
      <c r="N126" s="306"/>
      <c r="O126" s="229"/>
      <c r="Q126" s="307"/>
      <c r="R126" s="296"/>
      <c r="S126" s="297"/>
      <c r="T126" s="227"/>
    </row>
    <row r="127" spans="1:20" ht="12.75" x14ac:dyDescent="0.2">
      <c r="A127" s="300"/>
      <c r="B127" s="303"/>
      <c r="C127" s="305"/>
      <c r="D127" s="305"/>
      <c r="E127" s="305"/>
      <c r="F127" s="305"/>
      <c r="G127" s="305"/>
      <c r="H127" s="305"/>
      <c r="I127" s="305"/>
      <c r="J127" s="86"/>
      <c r="K127" s="77"/>
      <c r="L127" s="38"/>
      <c r="M127" s="83"/>
      <c r="N127" s="306"/>
      <c r="O127" s="230"/>
      <c r="Q127" s="307"/>
      <c r="R127" s="296"/>
      <c r="S127" s="297"/>
      <c r="T127" s="227"/>
    </row>
    <row r="128" spans="1:20" ht="15" customHeight="1" x14ac:dyDescent="0.2">
      <c r="A128" s="298" t="s">
        <v>54</v>
      </c>
      <c r="B128" s="301">
        <v>200031982</v>
      </c>
      <c r="C128" s="304" t="s">
        <v>163</v>
      </c>
      <c r="D128" s="304" t="s">
        <v>121</v>
      </c>
      <c r="E128" s="304" t="s">
        <v>173</v>
      </c>
      <c r="F128" s="304" t="s">
        <v>179</v>
      </c>
      <c r="G128" s="304" t="s">
        <v>206</v>
      </c>
      <c r="H128" s="304" t="s">
        <v>6</v>
      </c>
      <c r="I128" s="304">
        <v>4</v>
      </c>
      <c r="J128" s="115" t="s">
        <v>27</v>
      </c>
      <c r="K128" s="80" t="s">
        <v>6</v>
      </c>
      <c r="L128" s="14">
        <v>10</v>
      </c>
      <c r="M128" s="80">
        <v>2000116359</v>
      </c>
      <c r="N128" s="306" t="s">
        <v>164</v>
      </c>
      <c r="O128" s="228">
        <v>1</v>
      </c>
      <c r="Q128" s="307">
        <v>1</v>
      </c>
      <c r="R128" s="295" t="s">
        <v>165</v>
      </c>
      <c r="S128" s="297" t="s">
        <v>166</v>
      </c>
      <c r="T128" s="227">
        <v>1</v>
      </c>
    </row>
    <row r="129" spans="1:20" ht="12.75" x14ac:dyDescent="0.2">
      <c r="A129" s="299"/>
      <c r="B129" s="302"/>
      <c r="C129" s="276"/>
      <c r="D129" s="276"/>
      <c r="E129" s="276"/>
      <c r="F129" s="276"/>
      <c r="G129" s="276"/>
      <c r="H129" s="276"/>
      <c r="I129" s="276"/>
      <c r="J129" s="86"/>
      <c r="K129" s="77"/>
      <c r="L129" s="81"/>
      <c r="M129" s="78"/>
      <c r="N129" s="306"/>
      <c r="O129" s="229"/>
      <c r="Q129" s="307"/>
      <c r="R129" s="296"/>
      <c r="S129" s="297"/>
      <c r="T129" s="227"/>
    </row>
    <row r="130" spans="1:20" ht="12.75" x14ac:dyDescent="0.2">
      <c r="A130" s="299"/>
      <c r="B130" s="302"/>
      <c r="C130" s="276"/>
      <c r="D130" s="276"/>
      <c r="E130" s="276"/>
      <c r="F130" s="276"/>
      <c r="G130" s="276"/>
      <c r="H130" s="276"/>
      <c r="I130" s="276"/>
      <c r="J130" s="86"/>
      <c r="K130" s="77"/>
      <c r="L130" s="81"/>
      <c r="M130" s="78"/>
      <c r="N130" s="306"/>
      <c r="O130" s="229"/>
      <c r="Q130" s="307"/>
      <c r="R130" s="296"/>
      <c r="S130" s="297"/>
      <c r="T130" s="227"/>
    </row>
    <row r="131" spans="1:20" ht="12.75" x14ac:dyDescent="0.2">
      <c r="A131" s="299"/>
      <c r="B131" s="302"/>
      <c r="C131" s="276"/>
      <c r="D131" s="276"/>
      <c r="E131" s="276"/>
      <c r="F131" s="276"/>
      <c r="G131" s="276"/>
      <c r="H131" s="276"/>
      <c r="I131" s="276"/>
      <c r="J131" s="86"/>
      <c r="K131" s="77"/>
      <c r="L131" s="81"/>
      <c r="M131" s="78"/>
      <c r="N131" s="306"/>
      <c r="O131" s="229"/>
      <c r="Q131" s="307"/>
      <c r="R131" s="296"/>
      <c r="S131" s="297"/>
      <c r="T131" s="227"/>
    </row>
    <row r="132" spans="1:20" ht="12.75" x14ac:dyDescent="0.2">
      <c r="A132" s="299"/>
      <c r="B132" s="302"/>
      <c r="C132" s="276"/>
      <c r="D132" s="276"/>
      <c r="E132" s="276"/>
      <c r="F132" s="276"/>
      <c r="G132" s="276"/>
      <c r="H132" s="276"/>
      <c r="I132" s="276"/>
      <c r="J132" s="86"/>
      <c r="K132" s="77"/>
      <c r="L132" s="81"/>
      <c r="M132" s="78"/>
      <c r="N132" s="306"/>
      <c r="O132" s="229"/>
      <c r="Q132" s="307"/>
      <c r="R132" s="296"/>
      <c r="S132" s="297"/>
      <c r="T132" s="227"/>
    </row>
    <row r="133" spans="1:20" ht="12.75" x14ac:dyDescent="0.2">
      <c r="A133" s="300"/>
      <c r="B133" s="303"/>
      <c r="C133" s="305"/>
      <c r="D133" s="305"/>
      <c r="E133" s="305"/>
      <c r="F133" s="305"/>
      <c r="G133" s="305"/>
      <c r="H133" s="305"/>
      <c r="I133" s="305"/>
      <c r="J133" s="86"/>
      <c r="K133" s="77"/>
      <c r="L133" s="81"/>
      <c r="M133" s="82"/>
      <c r="N133" s="306"/>
      <c r="O133" s="230"/>
      <c r="Q133" s="307"/>
      <c r="R133" s="296"/>
      <c r="S133" s="297"/>
      <c r="T133" s="227"/>
    </row>
    <row r="134" spans="1:20" ht="15" customHeight="1" x14ac:dyDescent="0.2">
      <c r="A134" s="298" t="s">
        <v>55</v>
      </c>
      <c r="B134" s="301">
        <v>200031982</v>
      </c>
      <c r="C134" s="304" t="s">
        <v>163</v>
      </c>
      <c r="D134" s="304" t="s">
        <v>121</v>
      </c>
      <c r="E134" s="304" t="s">
        <v>173</v>
      </c>
      <c r="F134" s="304" t="s">
        <v>180</v>
      </c>
      <c r="G134" s="304" t="s">
        <v>131</v>
      </c>
      <c r="H134" s="304" t="s">
        <v>6</v>
      </c>
      <c r="I134" s="304">
        <v>3</v>
      </c>
      <c r="J134" s="114" t="s">
        <v>16</v>
      </c>
      <c r="K134" s="35" t="s">
        <v>97</v>
      </c>
      <c r="L134" s="15">
        <v>4.0000000000000001E-3</v>
      </c>
      <c r="M134" s="78">
        <v>2000015573</v>
      </c>
      <c r="N134" s="306" t="s">
        <v>164</v>
      </c>
      <c r="O134" s="228">
        <v>1</v>
      </c>
      <c r="Q134" s="307">
        <v>1</v>
      </c>
      <c r="R134" s="295" t="s">
        <v>165</v>
      </c>
      <c r="S134" s="297" t="s">
        <v>166</v>
      </c>
      <c r="T134" s="227">
        <v>1</v>
      </c>
    </row>
    <row r="135" spans="1:20" ht="12.75" x14ac:dyDescent="0.2">
      <c r="A135" s="299"/>
      <c r="B135" s="302"/>
      <c r="C135" s="276"/>
      <c r="D135" s="276"/>
      <c r="E135" s="276"/>
      <c r="F135" s="276"/>
      <c r="G135" s="276"/>
      <c r="H135" s="276"/>
      <c r="I135" s="276"/>
      <c r="J135" s="86"/>
      <c r="K135" s="77"/>
      <c r="L135" s="81"/>
      <c r="M135" s="78"/>
      <c r="N135" s="306"/>
      <c r="O135" s="229"/>
      <c r="Q135" s="307"/>
      <c r="R135" s="296"/>
      <c r="S135" s="297"/>
      <c r="T135" s="227"/>
    </row>
    <row r="136" spans="1:20" ht="12.75" x14ac:dyDescent="0.2">
      <c r="A136" s="300"/>
      <c r="B136" s="303"/>
      <c r="C136" s="305"/>
      <c r="D136" s="305"/>
      <c r="E136" s="305"/>
      <c r="F136" s="305"/>
      <c r="G136" s="305"/>
      <c r="H136" s="305"/>
      <c r="I136" s="305"/>
      <c r="J136" s="86"/>
      <c r="K136" s="77"/>
      <c r="L136" s="81"/>
      <c r="M136" s="82"/>
      <c r="N136" s="306"/>
      <c r="O136" s="230"/>
      <c r="Q136" s="307"/>
      <c r="R136" s="296"/>
      <c r="S136" s="297"/>
      <c r="T136" s="227"/>
    </row>
    <row r="137" spans="1:20" ht="15" customHeight="1" x14ac:dyDescent="0.2">
      <c r="A137" s="298" t="s">
        <v>56</v>
      </c>
      <c r="B137" s="301">
        <v>200031982</v>
      </c>
      <c r="C137" s="304" t="s">
        <v>163</v>
      </c>
      <c r="D137" s="304" t="s">
        <v>121</v>
      </c>
      <c r="E137" s="304" t="s">
        <v>173</v>
      </c>
      <c r="F137" s="304" t="s">
        <v>181</v>
      </c>
      <c r="G137" s="304" t="s">
        <v>132</v>
      </c>
      <c r="H137" s="304" t="s">
        <v>6</v>
      </c>
      <c r="I137" s="304">
        <v>2</v>
      </c>
      <c r="J137" s="115" t="s">
        <v>38</v>
      </c>
      <c r="K137" s="80" t="s">
        <v>7</v>
      </c>
      <c r="L137" s="14">
        <v>0.2</v>
      </c>
      <c r="M137" s="80">
        <v>2000174030</v>
      </c>
      <c r="N137" s="306" t="s">
        <v>164</v>
      </c>
      <c r="O137" s="228">
        <v>1</v>
      </c>
      <c r="Q137" s="307">
        <v>1</v>
      </c>
      <c r="R137" s="295" t="s">
        <v>165</v>
      </c>
      <c r="S137" s="297" t="s">
        <v>166</v>
      </c>
      <c r="T137" s="227">
        <v>1</v>
      </c>
    </row>
    <row r="138" spans="1:20" ht="12.75" x14ac:dyDescent="0.2">
      <c r="A138" s="299"/>
      <c r="B138" s="302"/>
      <c r="C138" s="276"/>
      <c r="D138" s="276"/>
      <c r="E138" s="276"/>
      <c r="F138" s="276"/>
      <c r="G138" s="276"/>
      <c r="H138" s="276"/>
      <c r="I138" s="276"/>
      <c r="J138" s="86"/>
      <c r="K138" s="77"/>
      <c r="L138" s="81"/>
      <c r="M138" s="78"/>
      <c r="N138" s="306"/>
      <c r="O138" s="229"/>
      <c r="Q138" s="307"/>
      <c r="R138" s="296"/>
      <c r="S138" s="297"/>
      <c r="T138" s="227"/>
    </row>
    <row r="139" spans="1:20" ht="12.75" x14ac:dyDescent="0.2">
      <c r="A139" s="300"/>
      <c r="B139" s="303"/>
      <c r="C139" s="305"/>
      <c r="D139" s="305"/>
      <c r="E139" s="305"/>
      <c r="F139" s="305"/>
      <c r="G139" s="305"/>
      <c r="H139" s="305"/>
      <c r="I139" s="305"/>
      <c r="J139" s="86"/>
      <c r="K139" s="77"/>
      <c r="L139" s="81"/>
      <c r="M139" s="82"/>
      <c r="N139" s="306"/>
      <c r="O139" s="230"/>
      <c r="Q139" s="307"/>
      <c r="R139" s="296"/>
      <c r="S139" s="297"/>
      <c r="T139" s="227"/>
    </row>
    <row r="140" spans="1:20" ht="15" customHeight="1" x14ac:dyDescent="0.2">
      <c r="A140" s="298" t="s">
        <v>57</v>
      </c>
      <c r="B140" s="301">
        <v>200031982</v>
      </c>
      <c r="C140" s="304" t="s">
        <v>163</v>
      </c>
      <c r="D140" s="304" t="s">
        <v>121</v>
      </c>
      <c r="E140" s="304" t="s">
        <v>173</v>
      </c>
      <c r="F140" s="304" t="s">
        <v>182</v>
      </c>
      <c r="G140" s="304" t="s">
        <v>133</v>
      </c>
      <c r="H140" s="304" t="s">
        <v>41</v>
      </c>
      <c r="I140" s="304">
        <v>40</v>
      </c>
      <c r="J140" s="115" t="s">
        <v>185</v>
      </c>
      <c r="K140" s="80" t="s">
        <v>97</v>
      </c>
      <c r="L140" s="14">
        <v>1.2E-2</v>
      </c>
      <c r="M140" s="80">
        <v>2000016861</v>
      </c>
      <c r="N140" s="306" t="s">
        <v>164</v>
      </c>
      <c r="O140" s="228">
        <v>1.6</v>
      </c>
      <c r="Q140" s="307">
        <v>1</v>
      </c>
      <c r="R140" s="295" t="s">
        <v>165</v>
      </c>
      <c r="S140" s="297" t="s">
        <v>166</v>
      </c>
      <c r="T140" s="227">
        <v>1</v>
      </c>
    </row>
    <row r="141" spans="1:20" ht="12.75" x14ac:dyDescent="0.2">
      <c r="A141" s="299"/>
      <c r="B141" s="302"/>
      <c r="C141" s="276"/>
      <c r="D141" s="276"/>
      <c r="E141" s="276"/>
      <c r="F141" s="276"/>
      <c r="G141" s="276"/>
      <c r="H141" s="276"/>
      <c r="I141" s="276"/>
      <c r="J141" s="86"/>
      <c r="K141" s="77"/>
      <c r="L141" s="81"/>
      <c r="M141" s="78"/>
      <c r="N141" s="306"/>
      <c r="O141" s="229"/>
      <c r="Q141" s="307"/>
      <c r="R141" s="296"/>
      <c r="S141" s="297"/>
      <c r="T141" s="227"/>
    </row>
    <row r="142" spans="1:20" ht="12.75" x14ac:dyDescent="0.2">
      <c r="A142" s="300"/>
      <c r="B142" s="303"/>
      <c r="C142" s="305"/>
      <c r="D142" s="305"/>
      <c r="E142" s="305"/>
      <c r="F142" s="305"/>
      <c r="G142" s="305"/>
      <c r="H142" s="305"/>
      <c r="I142" s="305"/>
      <c r="J142" s="86"/>
      <c r="K142" s="77"/>
      <c r="L142" s="81"/>
      <c r="M142" s="82"/>
      <c r="N142" s="306"/>
      <c r="O142" s="230"/>
      <c r="Q142" s="307"/>
      <c r="R142" s="296"/>
      <c r="S142" s="297"/>
      <c r="T142" s="227"/>
    </row>
    <row r="143" spans="1:20" ht="15" customHeight="1" x14ac:dyDescent="0.2">
      <c r="A143" s="298" t="s">
        <v>58</v>
      </c>
      <c r="B143" s="301">
        <v>200031982</v>
      </c>
      <c r="C143" s="304" t="s">
        <v>163</v>
      </c>
      <c r="D143" s="304" t="s">
        <v>121</v>
      </c>
      <c r="E143" s="304" t="s">
        <v>173</v>
      </c>
      <c r="F143" s="304" t="s">
        <v>183</v>
      </c>
      <c r="G143" s="304" t="s">
        <v>186</v>
      </c>
      <c r="H143" s="304" t="s">
        <v>41</v>
      </c>
      <c r="I143" s="304">
        <v>30</v>
      </c>
      <c r="J143" s="115" t="s">
        <v>184</v>
      </c>
      <c r="K143" s="80" t="s">
        <v>97</v>
      </c>
      <c r="L143" s="14">
        <v>0.01</v>
      </c>
      <c r="M143" s="80">
        <v>2000016862</v>
      </c>
      <c r="N143" s="306" t="s">
        <v>164</v>
      </c>
      <c r="O143" s="228">
        <v>1.6</v>
      </c>
      <c r="Q143" s="307">
        <v>1</v>
      </c>
      <c r="R143" s="295" t="s">
        <v>165</v>
      </c>
      <c r="S143" s="297" t="s">
        <v>166</v>
      </c>
      <c r="T143" s="227">
        <v>1</v>
      </c>
    </row>
    <row r="144" spans="1:20" ht="12.75" x14ac:dyDescent="0.2">
      <c r="A144" s="299"/>
      <c r="B144" s="302"/>
      <c r="C144" s="276"/>
      <c r="D144" s="276"/>
      <c r="E144" s="276"/>
      <c r="F144" s="276"/>
      <c r="G144" s="276"/>
      <c r="H144" s="276"/>
      <c r="I144" s="276"/>
      <c r="J144" s="86"/>
      <c r="K144" s="77"/>
      <c r="L144" s="81"/>
      <c r="M144" s="78"/>
      <c r="N144" s="306"/>
      <c r="O144" s="229"/>
      <c r="Q144" s="307"/>
      <c r="R144" s="296"/>
      <c r="S144" s="297"/>
      <c r="T144" s="227"/>
    </row>
    <row r="145" spans="1:20" ht="12.75" x14ac:dyDescent="0.2">
      <c r="A145" s="300"/>
      <c r="B145" s="303"/>
      <c r="C145" s="305"/>
      <c r="D145" s="305"/>
      <c r="E145" s="305"/>
      <c r="F145" s="305"/>
      <c r="G145" s="305"/>
      <c r="H145" s="305"/>
      <c r="I145" s="305"/>
      <c r="J145" s="86"/>
      <c r="K145" s="77"/>
      <c r="L145" s="81"/>
      <c r="M145" s="82"/>
      <c r="N145" s="306"/>
      <c r="O145" s="230"/>
      <c r="Q145" s="307"/>
      <c r="R145" s="296"/>
      <c r="S145" s="297"/>
      <c r="T145" s="227"/>
    </row>
    <row r="146" spans="1:20" ht="15" customHeight="1" x14ac:dyDescent="0.2">
      <c r="A146" s="298" t="s">
        <v>59</v>
      </c>
      <c r="B146" s="301">
        <v>200031982</v>
      </c>
      <c r="C146" s="304" t="s">
        <v>163</v>
      </c>
      <c r="D146" s="304" t="s">
        <v>121</v>
      </c>
      <c r="E146" s="304" t="s">
        <v>173</v>
      </c>
      <c r="F146" s="304" t="s">
        <v>188</v>
      </c>
      <c r="G146" s="304" t="s">
        <v>187</v>
      </c>
      <c r="H146" s="304" t="s">
        <v>6</v>
      </c>
      <c r="I146" s="304">
        <v>1</v>
      </c>
      <c r="J146" s="113" t="s">
        <v>27</v>
      </c>
      <c r="K146" s="36" t="s">
        <v>6</v>
      </c>
      <c r="L146" s="16">
        <v>2</v>
      </c>
      <c r="M146" s="36">
        <v>2000116359</v>
      </c>
      <c r="N146" s="306" t="s">
        <v>164</v>
      </c>
      <c r="O146" s="228">
        <v>1</v>
      </c>
      <c r="Q146" s="307">
        <v>1</v>
      </c>
      <c r="R146" s="295" t="s">
        <v>165</v>
      </c>
      <c r="S146" s="297" t="s">
        <v>166</v>
      </c>
      <c r="T146" s="227">
        <v>1</v>
      </c>
    </row>
    <row r="147" spans="1:20" ht="12.75" x14ac:dyDescent="0.2">
      <c r="A147" s="299"/>
      <c r="B147" s="302"/>
      <c r="C147" s="276"/>
      <c r="D147" s="276"/>
      <c r="E147" s="276"/>
      <c r="F147" s="276"/>
      <c r="G147" s="276"/>
      <c r="H147" s="276"/>
      <c r="I147" s="276"/>
      <c r="J147" s="86"/>
      <c r="K147" s="77"/>
      <c r="L147" s="81"/>
      <c r="M147" s="78"/>
      <c r="N147" s="306"/>
      <c r="O147" s="229"/>
      <c r="Q147" s="307"/>
      <c r="R147" s="296"/>
      <c r="S147" s="297"/>
      <c r="T147" s="227"/>
    </row>
    <row r="148" spans="1:20" ht="12.75" x14ac:dyDescent="0.2">
      <c r="A148" s="300"/>
      <c r="B148" s="303"/>
      <c r="C148" s="305"/>
      <c r="D148" s="305"/>
      <c r="E148" s="305"/>
      <c r="F148" s="305"/>
      <c r="G148" s="305"/>
      <c r="H148" s="305"/>
      <c r="I148" s="305"/>
      <c r="J148" s="86"/>
      <c r="K148" s="77"/>
      <c r="L148" s="81"/>
      <c r="M148" s="82"/>
      <c r="N148" s="306"/>
      <c r="O148" s="230"/>
      <c r="Q148" s="307"/>
      <c r="R148" s="296"/>
      <c r="S148" s="297"/>
      <c r="T148" s="227"/>
    </row>
    <row r="149" spans="1:20" ht="15" customHeight="1" x14ac:dyDescent="0.2">
      <c r="A149" s="298" t="s">
        <v>60</v>
      </c>
      <c r="B149" s="301">
        <v>200031982</v>
      </c>
      <c r="C149" s="304" t="s">
        <v>163</v>
      </c>
      <c r="D149" s="304" t="s">
        <v>121</v>
      </c>
      <c r="E149" s="304" t="s">
        <v>173</v>
      </c>
      <c r="F149" s="304" t="s">
        <v>189</v>
      </c>
      <c r="G149" s="304" t="s">
        <v>190</v>
      </c>
      <c r="H149" s="304" t="s">
        <v>6</v>
      </c>
      <c r="I149" s="304">
        <v>20</v>
      </c>
      <c r="J149" s="113" t="s">
        <v>32</v>
      </c>
      <c r="K149" s="36" t="s">
        <v>6</v>
      </c>
      <c r="L149" s="12">
        <v>20</v>
      </c>
      <c r="M149" s="36">
        <v>2000156958</v>
      </c>
      <c r="N149" s="306" t="s">
        <v>164</v>
      </c>
      <c r="O149" s="228">
        <v>1</v>
      </c>
      <c r="Q149" s="307">
        <v>1</v>
      </c>
      <c r="R149" s="295" t="s">
        <v>165</v>
      </c>
      <c r="S149" s="297" t="s">
        <v>166</v>
      </c>
      <c r="T149" s="227">
        <v>1</v>
      </c>
    </row>
    <row r="150" spans="1:20" ht="12.75" x14ac:dyDescent="0.2">
      <c r="A150" s="299"/>
      <c r="B150" s="302"/>
      <c r="C150" s="276"/>
      <c r="D150" s="276"/>
      <c r="E150" s="276"/>
      <c r="F150" s="276"/>
      <c r="G150" s="276"/>
      <c r="H150" s="276"/>
      <c r="I150" s="276"/>
      <c r="J150" s="113" t="s">
        <v>33</v>
      </c>
      <c r="K150" s="36" t="s">
        <v>6</v>
      </c>
      <c r="L150" s="12">
        <v>15</v>
      </c>
      <c r="M150" s="36">
        <v>2000115321</v>
      </c>
      <c r="N150" s="306"/>
      <c r="O150" s="229"/>
      <c r="Q150" s="307"/>
      <c r="R150" s="296"/>
      <c r="S150" s="297"/>
      <c r="T150" s="227"/>
    </row>
    <row r="151" spans="1:20" ht="12.75" x14ac:dyDescent="0.2">
      <c r="A151" s="299"/>
      <c r="B151" s="302"/>
      <c r="C151" s="276"/>
      <c r="D151" s="276"/>
      <c r="E151" s="276"/>
      <c r="F151" s="276"/>
      <c r="G151" s="276"/>
      <c r="H151" s="276"/>
      <c r="I151" s="276"/>
      <c r="J151" s="113" t="s">
        <v>34</v>
      </c>
      <c r="K151" s="36" t="s">
        <v>6</v>
      </c>
      <c r="L151" s="12">
        <v>30</v>
      </c>
      <c r="M151" s="36">
        <v>2000116323</v>
      </c>
      <c r="N151" s="306"/>
      <c r="O151" s="229"/>
      <c r="Q151" s="307"/>
      <c r="R151" s="296"/>
      <c r="S151" s="297"/>
      <c r="T151" s="227"/>
    </row>
    <row r="152" spans="1:20" ht="12.75" x14ac:dyDescent="0.2">
      <c r="A152" s="299"/>
      <c r="B152" s="302"/>
      <c r="C152" s="276"/>
      <c r="D152" s="276"/>
      <c r="E152" s="276"/>
      <c r="F152" s="276"/>
      <c r="G152" s="276"/>
      <c r="H152" s="276"/>
      <c r="I152" s="276"/>
      <c r="J152" s="113" t="s">
        <v>14</v>
      </c>
      <c r="K152" s="36" t="s">
        <v>7</v>
      </c>
      <c r="L152" s="12">
        <v>2</v>
      </c>
      <c r="M152" s="36">
        <v>2000192439</v>
      </c>
      <c r="N152" s="306"/>
      <c r="O152" s="229"/>
      <c r="Q152" s="307"/>
      <c r="R152" s="296"/>
      <c r="S152" s="297"/>
      <c r="T152" s="227"/>
    </row>
    <row r="153" spans="1:20" ht="12.75" x14ac:dyDescent="0.2">
      <c r="A153" s="299"/>
      <c r="B153" s="302"/>
      <c r="C153" s="276"/>
      <c r="D153" s="276"/>
      <c r="E153" s="276"/>
      <c r="F153" s="276"/>
      <c r="G153" s="276"/>
      <c r="H153" s="276"/>
      <c r="I153" s="276"/>
      <c r="J153" s="113" t="s">
        <v>29</v>
      </c>
      <c r="K153" s="36" t="s">
        <v>7</v>
      </c>
      <c r="L153" s="12">
        <v>2</v>
      </c>
      <c r="M153" s="36">
        <v>2000142909</v>
      </c>
      <c r="N153" s="306"/>
      <c r="O153" s="229"/>
      <c r="Q153" s="307"/>
      <c r="R153" s="296"/>
      <c r="S153" s="297"/>
      <c r="T153" s="227"/>
    </row>
    <row r="154" spans="1:20" ht="12.75" x14ac:dyDescent="0.2">
      <c r="A154" s="299"/>
      <c r="B154" s="302"/>
      <c r="C154" s="276"/>
      <c r="D154" s="276"/>
      <c r="E154" s="276"/>
      <c r="F154" s="276"/>
      <c r="G154" s="276"/>
      <c r="H154" s="276"/>
      <c r="I154" s="276"/>
      <c r="J154" s="113" t="s">
        <v>30</v>
      </c>
      <c r="K154" s="36" t="s">
        <v>7</v>
      </c>
      <c r="L154" s="12">
        <v>2</v>
      </c>
      <c r="M154" s="36">
        <v>2000068350</v>
      </c>
      <c r="N154" s="306"/>
      <c r="O154" s="229"/>
      <c r="Q154" s="307"/>
      <c r="R154" s="296"/>
      <c r="S154" s="297"/>
      <c r="T154" s="227"/>
    </row>
    <row r="155" spans="1:20" ht="12.75" x14ac:dyDescent="0.2">
      <c r="A155" s="299"/>
      <c r="B155" s="302"/>
      <c r="C155" s="276"/>
      <c r="D155" s="276"/>
      <c r="E155" s="276"/>
      <c r="F155" s="276"/>
      <c r="G155" s="276"/>
      <c r="H155" s="276"/>
      <c r="I155" s="276"/>
      <c r="J155" s="114" t="s">
        <v>22</v>
      </c>
      <c r="K155" s="35" t="s">
        <v>7</v>
      </c>
      <c r="L155" s="13">
        <v>1</v>
      </c>
      <c r="M155" s="35">
        <v>2000022406</v>
      </c>
      <c r="N155" s="306"/>
      <c r="O155" s="229"/>
      <c r="Q155" s="307"/>
      <c r="R155" s="296"/>
      <c r="S155" s="297"/>
      <c r="T155" s="227"/>
    </row>
    <row r="156" spans="1:20" ht="12.75" x14ac:dyDescent="0.2">
      <c r="A156" s="300"/>
      <c r="B156" s="303"/>
      <c r="C156" s="305"/>
      <c r="D156" s="305"/>
      <c r="E156" s="305"/>
      <c r="F156" s="305"/>
      <c r="G156" s="305"/>
      <c r="H156" s="305"/>
      <c r="I156" s="305"/>
      <c r="J156" s="86"/>
      <c r="K156" s="77"/>
      <c r="L156" s="38"/>
      <c r="M156" s="83"/>
      <c r="N156" s="306"/>
      <c r="O156" s="230"/>
      <c r="Q156" s="307"/>
      <c r="R156" s="296"/>
      <c r="S156" s="297"/>
      <c r="T156" s="227"/>
    </row>
    <row r="157" spans="1:20" ht="15" customHeight="1" x14ac:dyDescent="0.2">
      <c r="A157" s="298" t="s">
        <v>61</v>
      </c>
      <c r="B157" s="301">
        <v>200031982</v>
      </c>
      <c r="C157" s="304" t="s">
        <v>163</v>
      </c>
      <c r="D157" s="304" t="s">
        <v>121</v>
      </c>
      <c r="E157" s="304" t="s">
        <v>173</v>
      </c>
      <c r="F157" s="304" t="s">
        <v>191</v>
      </c>
      <c r="G157" s="304" t="s">
        <v>192</v>
      </c>
      <c r="H157" s="304" t="s">
        <v>123</v>
      </c>
      <c r="I157" s="304">
        <v>76</v>
      </c>
      <c r="J157" s="115" t="s">
        <v>201</v>
      </c>
      <c r="K157" s="80" t="s">
        <v>45</v>
      </c>
      <c r="L157" s="14">
        <v>22.8</v>
      </c>
      <c r="M157" s="36" t="s">
        <v>193</v>
      </c>
      <c r="N157" s="306" t="s">
        <v>164</v>
      </c>
      <c r="O157" s="228">
        <v>1</v>
      </c>
      <c r="Q157" s="307">
        <v>1</v>
      </c>
      <c r="R157" s="295" t="s">
        <v>165</v>
      </c>
      <c r="S157" s="297" t="s">
        <v>166</v>
      </c>
      <c r="T157" s="227">
        <v>1</v>
      </c>
    </row>
    <row r="158" spans="1:20" ht="12.75" x14ac:dyDescent="0.2">
      <c r="A158" s="299"/>
      <c r="B158" s="302"/>
      <c r="C158" s="276"/>
      <c r="D158" s="276"/>
      <c r="E158" s="276"/>
      <c r="F158" s="276"/>
      <c r="G158" s="276"/>
      <c r="H158" s="276"/>
      <c r="I158" s="276"/>
      <c r="J158" s="86"/>
      <c r="K158" s="77"/>
      <c r="L158" s="81"/>
      <c r="M158" s="78"/>
      <c r="N158" s="306"/>
      <c r="O158" s="229"/>
      <c r="Q158" s="307"/>
      <c r="R158" s="296"/>
      <c r="S158" s="297"/>
      <c r="T158" s="227"/>
    </row>
    <row r="159" spans="1:20" ht="12.75" x14ac:dyDescent="0.2">
      <c r="A159" s="300"/>
      <c r="B159" s="303"/>
      <c r="C159" s="305"/>
      <c r="D159" s="305"/>
      <c r="E159" s="305"/>
      <c r="F159" s="305"/>
      <c r="G159" s="305"/>
      <c r="H159" s="305"/>
      <c r="I159" s="305"/>
      <c r="J159" s="86"/>
      <c r="K159" s="77"/>
      <c r="L159" s="81"/>
      <c r="M159" s="82"/>
      <c r="N159" s="306"/>
      <c r="O159" s="230"/>
      <c r="Q159" s="307"/>
      <c r="R159" s="296"/>
      <c r="S159" s="297"/>
      <c r="T159" s="227"/>
    </row>
    <row r="160" spans="1:20" ht="15" customHeight="1" x14ac:dyDescent="0.2">
      <c r="A160" s="298" t="s">
        <v>62</v>
      </c>
      <c r="B160" s="301">
        <v>200031982</v>
      </c>
      <c r="C160" s="304" t="s">
        <v>163</v>
      </c>
      <c r="D160" s="304" t="s">
        <v>121</v>
      </c>
      <c r="E160" s="304" t="s">
        <v>173</v>
      </c>
      <c r="F160" s="304" t="s">
        <v>194</v>
      </c>
      <c r="G160" s="304" t="s">
        <v>195</v>
      </c>
      <c r="H160" s="304" t="s">
        <v>123</v>
      </c>
      <c r="I160" s="304">
        <v>76</v>
      </c>
      <c r="J160" s="115"/>
      <c r="K160" s="80"/>
      <c r="L160" s="14"/>
      <c r="M160" s="36"/>
      <c r="N160" s="306" t="s">
        <v>164</v>
      </c>
      <c r="O160" s="228">
        <v>1</v>
      </c>
      <c r="Q160" s="307">
        <v>1</v>
      </c>
      <c r="R160" s="295" t="s">
        <v>165</v>
      </c>
      <c r="S160" s="297" t="s">
        <v>166</v>
      </c>
      <c r="T160" s="227">
        <v>1</v>
      </c>
    </row>
    <row r="161" spans="1:20" ht="12.75" x14ac:dyDescent="0.2">
      <c r="A161" s="299"/>
      <c r="B161" s="302"/>
      <c r="C161" s="276"/>
      <c r="D161" s="276"/>
      <c r="E161" s="276"/>
      <c r="F161" s="276"/>
      <c r="G161" s="276"/>
      <c r="H161" s="276"/>
      <c r="I161" s="276"/>
      <c r="J161" s="86"/>
      <c r="K161" s="77"/>
      <c r="L161" s="81"/>
      <c r="M161" s="78"/>
      <c r="N161" s="306"/>
      <c r="O161" s="229"/>
      <c r="Q161" s="307"/>
      <c r="R161" s="296"/>
      <c r="S161" s="297"/>
      <c r="T161" s="227"/>
    </row>
    <row r="162" spans="1:20" ht="12.75" x14ac:dyDescent="0.2">
      <c r="A162" s="300"/>
      <c r="B162" s="303"/>
      <c r="C162" s="305"/>
      <c r="D162" s="305"/>
      <c r="E162" s="305"/>
      <c r="F162" s="305"/>
      <c r="G162" s="305"/>
      <c r="H162" s="305"/>
      <c r="I162" s="305"/>
      <c r="J162" s="86"/>
      <c r="K162" s="77"/>
      <c r="L162" s="81"/>
      <c r="M162" s="82"/>
      <c r="N162" s="306"/>
      <c r="O162" s="230"/>
      <c r="Q162" s="307"/>
      <c r="R162" s="296"/>
      <c r="S162" s="297"/>
      <c r="T162" s="227"/>
    </row>
    <row r="163" spans="1:20" ht="15" customHeight="1" x14ac:dyDescent="0.2">
      <c r="A163" s="298" t="s">
        <v>63</v>
      </c>
      <c r="B163" s="301">
        <v>200031982</v>
      </c>
      <c r="C163" s="304" t="s">
        <v>163</v>
      </c>
      <c r="D163" s="304" t="s">
        <v>121</v>
      </c>
      <c r="E163" s="304" t="s">
        <v>173</v>
      </c>
      <c r="F163" s="304" t="s">
        <v>196</v>
      </c>
      <c r="G163" s="304" t="s">
        <v>197</v>
      </c>
      <c r="H163" s="304" t="s">
        <v>6</v>
      </c>
      <c r="I163" s="304">
        <v>2</v>
      </c>
      <c r="J163" s="115" t="s">
        <v>47</v>
      </c>
      <c r="K163" s="80" t="s">
        <v>6</v>
      </c>
      <c r="L163" s="14">
        <v>10</v>
      </c>
      <c r="M163" s="80">
        <v>2000324025</v>
      </c>
      <c r="N163" s="306" t="s">
        <v>164</v>
      </c>
      <c r="O163" s="228">
        <v>1</v>
      </c>
      <c r="Q163" s="307">
        <v>1</v>
      </c>
      <c r="R163" s="295" t="s">
        <v>165</v>
      </c>
      <c r="S163" s="297" t="s">
        <v>166</v>
      </c>
      <c r="T163" s="227">
        <v>1</v>
      </c>
    </row>
    <row r="164" spans="1:20" ht="12.75" x14ac:dyDescent="0.2">
      <c r="A164" s="299"/>
      <c r="B164" s="302"/>
      <c r="C164" s="276"/>
      <c r="D164" s="276"/>
      <c r="E164" s="276"/>
      <c r="F164" s="276"/>
      <c r="G164" s="276"/>
      <c r="H164" s="276"/>
      <c r="I164" s="276"/>
      <c r="J164" s="86"/>
      <c r="K164" s="77"/>
      <c r="L164" s="81"/>
      <c r="M164" s="78"/>
      <c r="N164" s="306"/>
      <c r="O164" s="229"/>
      <c r="Q164" s="307"/>
      <c r="R164" s="296"/>
      <c r="S164" s="297"/>
      <c r="T164" s="227"/>
    </row>
    <row r="165" spans="1:20" ht="12.75" x14ac:dyDescent="0.2">
      <c r="A165" s="300"/>
      <c r="B165" s="303"/>
      <c r="C165" s="305"/>
      <c r="D165" s="305"/>
      <c r="E165" s="305"/>
      <c r="F165" s="305"/>
      <c r="G165" s="305"/>
      <c r="H165" s="305"/>
      <c r="I165" s="305"/>
      <c r="J165" s="86"/>
      <c r="K165" s="77"/>
      <c r="L165" s="81"/>
      <c r="M165" s="82"/>
      <c r="N165" s="306"/>
      <c r="O165" s="230"/>
      <c r="Q165" s="307"/>
      <c r="R165" s="296"/>
      <c r="S165" s="297"/>
      <c r="T165" s="227"/>
    </row>
    <row r="166" spans="1:20" ht="37.5" x14ac:dyDescent="0.2">
      <c r="A166" s="298" t="s">
        <v>64</v>
      </c>
      <c r="B166" s="301">
        <v>200031982</v>
      </c>
      <c r="C166" s="304" t="s">
        <v>163</v>
      </c>
      <c r="D166" s="304" t="s">
        <v>121</v>
      </c>
      <c r="E166" s="304" t="s">
        <v>173</v>
      </c>
      <c r="F166" s="304" t="s">
        <v>198</v>
      </c>
      <c r="G166" s="304" t="s">
        <v>199</v>
      </c>
      <c r="H166" s="304" t="s">
        <v>123</v>
      </c>
      <c r="I166" s="304">
        <v>100</v>
      </c>
      <c r="J166" s="113" t="s">
        <v>200</v>
      </c>
      <c r="K166" s="36" t="s">
        <v>45</v>
      </c>
      <c r="L166" s="14">
        <v>140</v>
      </c>
      <c r="M166" s="80">
        <v>2000560826</v>
      </c>
      <c r="N166" s="306" t="s">
        <v>164</v>
      </c>
      <c r="O166" s="228">
        <v>1.1000000000000001</v>
      </c>
      <c r="Q166" s="307">
        <v>1</v>
      </c>
      <c r="R166" s="295" t="s">
        <v>165</v>
      </c>
      <c r="S166" s="297" t="s">
        <v>166</v>
      </c>
      <c r="T166" s="227">
        <v>1</v>
      </c>
    </row>
    <row r="167" spans="1:20" ht="12.75" x14ac:dyDescent="0.2">
      <c r="A167" s="299"/>
      <c r="B167" s="302"/>
      <c r="C167" s="276"/>
      <c r="D167" s="276"/>
      <c r="E167" s="276"/>
      <c r="F167" s="276"/>
      <c r="G167" s="276"/>
      <c r="H167" s="276"/>
      <c r="I167" s="276"/>
      <c r="J167" s="115" t="s">
        <v>47</v>
      </c>
      <c r="K167" s="80" t="s">
        <v>6</v>
      </c>
      <c r="L167" s="14">
        <v>10</v>
      </c>
      <c r="M167" s="80">
        <v>2000324025</v>
      </c>
      <c r="N167" s="306"/>
      <c r="O167" s="229"/>
      <c r="Q167" s="307"/>
      <c r="R167" s="296"/>
      <c r="S167" s="297"/>
      <c r="T167" s="227"/>
    </row>
    <row r="168" spans="1:20" ht="12.75" x14ac:dyDescent="0.2">
      <c r="A168" s="300"/>
      <c r="B168" s="303"/>
      <c r="C168" s="305"/>
      <c r="D168" s="305"/>
      <c r="E168" s="305"/>
      <c r="F168" s="305"/>
      <c r="G168" s="305"/>
      <c r="H168" s="305"/>
      <c r="I168" s="305"/>
      <c r="J168" s="86"/>
      <c r="K168" s="77"/>
      <c r="L168" s="81"/>
      <c r="M168" s="82"/>
      <c r="N168" s="306"/>
      <c r="O168" s="230"/>
      <c r="Q168" s="307"/>
      <c r="R168" s="296"/>
      <c r="S168" s="297"/>
      <c r="T168" s="227"/>
    </row>
    <row r="169" spans="1:20" ht="36" customHeight="1" x14ac:dyDescent="0.2">
      <c r="A169" s="72"/>
      <c r="B169" s="117" t="s">
        <v>205</v>
      </c>
      <c r="C169" s="312" t="s">
        <v>204</v>
      </c>
      <c r="D169" s="279"/>
      <c r="E169" s="279"/>
      <c r="F169" s="279"/>
      <c r="G169" s="279"/>
      <c r="H169" s="279"/>
      <c r="I169" s="279"/>
      <c r="J169" s="279"/>
      <c r="K169" s="279"/>
      <c r="L169" s="280"/>
      <c r="M169" s="73"/>
      <c r="N169" s="79"/>
      <c r="O169" s="75"/>
      <c r="Q169" s="72"/>
      <c r="R169" s="72"/>
      <c r="S169" s="37"/>
      <c r="T169" s="37"/>
    </row>
    <row r="170" spans="1:20" ht="15" customHeight="1" x14ac:dyDescent="0.2">
      <c r="A170" s="298" t="s">
        <v>65</v>
      </c>
      <c r="B170" s="301">
        <v>200031985</v>
      </c>
      <c r="C170" s="304" t="s">
        <v>163</v>
      </c>
      <c r="D170" s="304" t="s">
        <v>121</v>
      </c>
      <c r="E170" s="304" t="s">
        <v>173</v>
      </c>
      <c r="F170" s="304" t="s">
        <v>174</v>
      </c>
      <c r="G170" s="304" t="s">
        <v>125</v>
      </c>
      <c r="H170" s="304" t="s">
        <v>6</v>
      </c>
      <c r="I170" s="304">
        <v>1</v>
      </c>
      <c r="J170" s="115" t="s">
        <v>16</v>
      </c>
      <c r="K170" s="80" t="s">
        <v>97</v>
      </c>
      <c r="L170" s="12">
        <v>2E-3</v>
      </c>
      <c r="M170" s="80">
        <v>2000015573</v>
      </c>
      <c r="N170" s="306" t="s">
        <v>164</v>
      </c>
      <c r="O170" s="308">
        <v>0.6</v>
      </c>
      <c r="Q170" s="307">
        <v>1</v>
      </c>
      <c r="R170" s="295" t="s">
        <v>165</v>
      </c>
      <c r="S170" s="297" t="s">
        <v>166</v>
      </c>
      <c r="T170" s="227">
        <v>1</v>
      </c>
    </row>
    <row r="171" spans="1:20" ht="12.75" x14ac:dyDescent="0.2">
      <c r="A171" s="299"/>
      <c r="B171" s="302"/>
      <c r="C171" s="276"/>
      <c r="D171" s="276"/>
      <c r="E171" s="276"/>
      <c r="F171" s="276"/>
      <c r="G171" s="276"/>
      <c r="H171" s="276"/>
      <c r="I171" s="276"/>
      <c r="J171" s="113" t="s">
        <v>66</v>
      </c>
      <c r="K171" s="36" t="s">
        <v>6</v>
      </c>
      <c r="L171" s="12">
        <v>100</v>
      </c>
      <c r="M171" s="36">
        <v>2000119569</v>
      </c>
      <c r="N171" s="306"/>
      <c r="O171" s="273"/>
      <c r="Q171" s="307"/>
      <c r="R171" s="296"/>
      <c r="S171" s="297"/>
      <c r="T171" s="227"/>
    </row>
    <row r="172" spans="1:20" ht="12.75" x14ac:dyDescent="0.2">
      <c r="A172" s="299"/>
      <c r="B172" s="302"/>
      <c r="C172" s="276"/>
      <c r="D172" s="276"/>
      <c r="E172" s="276"/>
      <c r="F172" s="276"/>
      <c r="G172" s="276"/>
      <c r="H172" s="276"/>
      <c r="I172" s="276"/>
      <c r="J172" s="113" t="s">
        <v>18</v>
      </c>
      <c r="K172" s="36" t="s">
        <v>97</v>
      </c>
      <c r="L172" s="12">
        <v>1E-3</v>
      </c>
      <c r="M172" s="36">
        <v>2000117105</v>
      </c>
      <c r="N172" s="306"/>
      <c r="O172" s="273"/>
      <c r="Q172" s="307"/>
      <c r="R172" s="296"/>
      <c r="S172" s="297"/>
      <c r="T172" s="227"/>
    </row>
    <row r="173" spans="1:20" ht="12.75" x14ac:dyDescent="0.2">
      <c r="A173" s="299"/>
      <c r="B173" s="302"/>
      <c r="C173" s="276"/>
      <c r="D173" s="276"/>
      <c r="E173" s="276"/>
      <c r="F173" s="276"/>
      <c r="G173" s="276"/>
      <c r="H173" s="276"/>
      <c r="I173" s="276"/>
      <c r="J173" s="113" t="s">
        <v>19</v>
      </c>
      <c r="K173" s="36" t="s">
        <v>122</v>
      </c>
      <c r="L173" s="36">
        <v>6</v>
      </c>
      <c r="M173" s="36">
        <v>2000086085</v>
      </c>
      <c r="N173" s="306"/>
      <c r="O173" s="273"/>
      <c r="Q173" s="307"/>
      <c r="R173" s="296"/>
      <c r="S173" s="297"/>
      <c r="T173" s="227"/>
    </row>
    <row r="174" spans="1:20" ht="12.75" x14ac:dyDescent="0.2">
      <c r="A174" s="299"/>
      <c r="B174" s="302"/>
      <c r="C174" s="276"/>
      <c r="D174" s="276"/>
      <c r="E174" s="276"/>
      <c r="F174" s="276"/>
      <c r="G174" s="276"/>
      <c r="H174" s="276"/>
      <c r="I174" s="276"/>
      <c r="J174" s="113" t="s">
        <v>14</v>
      </c>
      <c r="K174" s="36" t="s">
        <v>7</v>
      </c>
      <c r="L174" s="12">
        <v>1</v>
      </c>
      <c r="M174" s="36">
        <v>2000192439</v>
      </c>
      <c r="N174" s="306"/>
      <c r="O174" s="273"/>
      <c r="Q174" s="307"/>
      <c r="R174" s="296"/>
      <c r="S174" s="297"/>
      <c r="T174" s="227"/>
    </row>
    <row r="175" spans="1:20" ht="12.75" x14ac:dyDescent="0.2">
      <c r="A175" s="300"/>
      <c r="B175" s="303"/>
      <c r="C175" s="305"/>
      <c r="D175" s="305"/>
      <c r="E175" s="305"/>
      <c r="F175" s="305"/>
      <c r="G175" s="305"/>
      <c r="H175" s="305"/>
      <c r="I175" s="305"/>
      <c r="J175" s="86"/>
      <c r="K175" s="77"/>
      <c r="L175" s="38"/>
      <c r="M175" s="83"/>
      <c r="N175" s="306"/>
      <c r="O175" s="309"/>
      <c r="Q175" s="307"/>
      <c r="R175" s="296"/>
      <c r="S175" s="297"/>
      <c r="T175" s="227"/>
    </row>
    <row r="176" spans="1:20" ht="15" customHeight="1" x14ac:dyDescent="0.2">
      <c r="A176" s="298" t="s">
        <v>67</v>
      </c>
      <c r="B176" s="301">
        <v>200031985</v>
      </c>
      <c r="C176" s="304" t="s">
        <v>163</v>
      </c>
      <c r="D176" s="304" t="s">
        <v>121</v>
      </c>
      <c r="E176" s="304" t="s">
        <v>173</v>
      </c>
      <c r="F176" s="304" t="s">
        <v>176</v>
      </c>
      <c r="G176" s="304" t="s">
        <v>127</v>
      </c>
      <c r="H176" s="304" t="s">
        <v>6</v>
      </c>
      <c r="I176" s="304">
        <v>1</v>
      </c>
      <c r="J176" s="114" t="s">
        <v>16</v>
      </c>
      <c r="K176" s="35" t="s">
        <v>97</v>
      </c>
      <c r="L176" s="12">
        <v>2E-3</v>
      </c>
      <c r="M176" s="35">
        <v>2000015573</v>
      </c>
      <c r="N176" s="306" t="s">
        <v>164</v>
      </c>
      <c r="O176" s="228">
        <v>1</v>
      </c>
      <c r="Q176" s="307">
        <v>1</v>
      </c>
      <c r="R176" s="295" t="s">
        <v>165</v>
      </c>
      <c r="S176" s="297" t="s">
        <v>166</v>
      </c>
      <c r="T176" s="227">
        <v>1</v>
      </c>
    </row>
    <row r="177" spans="1:20" ht="12.75" x14ac:dyDescent="0.2">
      <c r="A177" s="299"/>
      <c r="B177" s="302"/>
      <c r="C177" s="276"/>
      <c r="D177" s="276"/>
      <c r="E177" s="276"/>
      <c r="F177" s="276"/>
      <c r="G177" s="276"/>
      <c r="H177" s="276"/>
      <c r="I177" s="276"/>
      <c r="J177" s="86"/>
      <c r="K177" s="77"/>
      <c r="L177" s="38"/>
      <c r="M177" s="78"/>
      <c r="N177" s="306"/>
      <c r="O177" s="229"/>
      <c r="Q177" s="307"/>
      <c r="R177" s="296"/>
      <c r="S177" s="297"/>
      <c r="T177" s="227"/>
    </row>
    <row r="178" spans="1:20" ht="12.75" x14ac:dyDescent="0.2">
      <c r="A178" s="299"/>
      <c r="B178" s="302"/>
      <c r="C178" s="276"/>
      <c r="D178" s="276"/>
      <c r="E178" s="276"/>
      <c r="F178" s="276"/>
      <c r="G178" s="276"/>
      <c r="H178" s="276"/>
      <c r="I178" s="276"/>
      <c r="J178" s="86"/>
      <c r="K178" s="77"/>
      <c r="L178" s="38"/>
      <c r="M178" s="78"/>
      <c r="N178" s="306"/>
      <c r="O178" s="229"/>
      <c r="Q178" s="307"/>
      <c r="R178" s="296"/>
      <c r="S178" s="297"/>
      <c r="T178" s="227"/>
    </row>
    <row r="179" spans="1:20" ht="12.75" x14ac:dyDescent="0.2">
      <c r="A179" s="299"/>
      <c r="B179" s="302"/>
      <c r="C179" s="276"/>
      <c r="D179" s="276"/>
      <c r="E179" s="276"/>
      <c r="F179" s="276"/>
      <c r="G179" s="276"/>
      <c r="H179" s="276"/>
      <c r="I179" s="276"/>
      <c r="J179" s="86"/>
      <c r="K179" s="77"/>
      <c r="L179" s="38"/>
      <c r="M179" s="78"/>
      <c r="N179" s="306"/>
      <c r="O179" s="229"/>
      <c r="Q179" s="307"/>
      <c r="R179" s="296"/>
      <c r="S179" s="297"/>
      <c r="T179" s="227"/>
    </row>
    <row r="180" spans="1:20" ht="12.75" x14ac:dyDescent="0.2">
      <c r="A180" s="299"/>
      <c r="B180" s="302"/>
      <c r="C180" s="276"/>
      <c r="D180" s="276"/>
      <c r="E180" s="276"/>
      <c r="F180" s="276"/>
      <c r="G180" s="276"/>
      <c r="H180" s="276"/>
      <c r="I180" s="276"/>
      <c r="J180" s="86"/>
      <c r="K180" s="77"/>
      <c r="L180" s="81"/>
      <c r="M180" s="78"/>
      <c r="N180" s="306"/>
      <c r="O180" s="229"/>
      <c r="Q180" s="307"/>
      <c r="R180" s="296"/>
      <c r="S180" s="297"/>
      <c r="T180" s="227"/>
    </row>
    <row r="181" spans="1:20" ht="12.75" x14ac:dyDescent="0.2">
      <c r="A181" s="299"/>
      <c r="B181" s="302"/>
      <c r="C181" s="276"/>
      <c r="D181" s="276"/>
      <c r="E181" s="276"/>
      <c r="F181" s="276"/>
      <c r="G181" s="276"/>
      <c r="H181" s="276"/>
      <c r="I181" s="276"/>
      <c r="J181" s="86"/>
      <c r="K181" s="77"/>
      <c r="L181" s="81"/>
      <c r="M181" s="78"/>
      <c r="N181" s="306"/>
      <c r="O181" s="229"/>
      <c r="Q181" s="307"/>
      <c r="R181" s="296"/>
      <c r="S181" s="297"/>
      <c r="T181" s="227"/>
    </row>
    <row r="182" spans="1:20" ht="12.75" x14ac:dyDescent="0.2">
      <c r="A182" s="299"/>
      <c r="B182" s="302"/>
      <c r="C182" s="276"/>
      <c r="D182" s="276"/>
      <c r="E182" s="276"/>
      <c r="F182" s="276"/>
      <c r="G182" s="276"/>
      <c r="H182" s="276"/>
      <c r="I182" s="276"/>
      <c r="J182" s="86"/>
      <c r="K182" s="77"/>
      <c r="L182" s="81"/>
      <c r="M182" s="78"/>
      <c r="N182" s="306"/>
      <c r="O182" s="229"/>
      <c r="Q182" s="307"/>
      <c r="R182" s="296"/>
      <c r="S182" s="297"/>
      <c r="T182" s="227"/>
    </row>
    <row r="183" spans="1:20" ht="12.75" x14ac:dyDescent="0.2">
      <c r="A183" s="299"/>
      <c r="B183" s="302"/>
      <c r="C183" s="276"/>
      <c r="D183" s="276"/>
      <c r="E183" s="276"/>
      <c r="F183" s="276"/>
      <c r="G183" s="276"/>
      <c r="H183" s="276"/>
      <c r="I183" s="276"/>
      <c r="J183" s="86"/>
      <c r="K183" s="77"/>
      <c r="L183" s="38"/>
      <c r="M183" s="78"/>
      <c r="N183" s="306"/>
      <c r="O183" s="229"/>
      <c r="Q183" s="307"/>
      <c r="R183" s="296"/>
      <c r="S183" s="297"/>
      <c r="T183" s="227"/>
    </row>
    <row r="184" spans="1:20" ht="12.75" x14ac:dyDescent="0.2">
      <c r="A184" s="300"/>
      <c r="B184" s="303"/>
      <c r="C184" s="305"/>
      <c r="D184" s="305"/>
      <c r="E184" s="305"/>
      <c r="F184" s="305"/>
      <c r="G184" s="305"/>
      <c r="H184" s="305"/>
      <c r="I184" s="305"/>
      <c r="J184" s="86"/>
      <c r="K184" s="77"/>
      <c r="L184" s="38"/>
      <c r="M184" s="83"/>
      <c r="N184" s="306"/>
      <c r="O184" s="230"/>
      <c r="Q184" s="307"/>
      <c r="R184" s="296"/>
      <c r="S184" s="297"/>
      <c r="T184" s="227"/>
    </row>
    <row r="185" spans="1:20" ht="15" customHeight="1" x14ac:dyDescent="0.2">
      <c r="A185" s="298" t="s">
        <v>68</v>
      </c>
      <c r="B185" s="301">
        <v>200031985</v>
      </c>
      <c r="C185" s="304" t="s">
        <v>163</v>
      </c>
      <c r="D185" s="304" t="s">
        <v>121</v>
      </c>
      <c r="E185" s="304" t="s">
        <v>173</v>
      </c>
      <c r="F185" s="304" t="s">
        <v>177</v>
      </c>
      <c r="G185" s="304" t="s">
        <v>128</v>
      </c>
      <c r="H185" s="304" t="s">
        <v>6</v>
      </c>
      <c r="I185" s="304">
        <v>1</v>
      </c>
      <c r="J185" s="115" t="s">
        <v>16</v>
      </c>
      <c r="K185" s="80" t="s">
        <v>97</v>
      </c>
      <c r="L185" s="12">
        <v>5.0000000000000001E-3</v>
      </c>
      <c r="M185" s="80">
        <v>2000015573</v>
      </c>
      <c r="N185" s="228" t="s">
        <v>164</v>
      </c>
      <c r="O185" s="228">
        <v>1</v>
      </c>
      <c r="Q185" s="307">
        <v>1</v>
      </c>
      <c r="R185" s="295" t="s">
        <v>165</v>
      </c>
      <c r="S185" s="297" t="s">
        <v>166</v>
      </c>
      <c r="T185" s="227">
        <v>1</v>
      </c>
    </row>
    <row r="186" spans="1:20" ht="12.75" x14ac:dyDescent="0.2">
      <c r="A186" s="299"/>
      <c r="B186" s="302"/>
      <c r="C186" s="276"/>
      <c r="D186" s="276"/>
      <c r="E186" s="276"/>
      <c r="F186" s="276"/>
      <c r="G186" s="276"/>
      <c r="H186" s="276"/>
      <c r="I186" s="276"/>
      <c r="J186" s="113" t="s">
        <v>18</v>
      </c>
      <c r="K186" s="36" t="s">
        <v>97</v>
      </c>
      <c r="L186" s="12">
        <v>2E-3</v>
      </c>
      <c r="M186" s="36">
        <v>2000117105</v>
      </c>
      <c r="N186" s="229"/>
      <c r="O186" s="229"/>
      <c r="Q186" s="307"/>
      <c r="R186" s="296"/>
      <c r="S186" s="297"/>
      <c r="T186" s="227"/>
    </row>
    <row r="187" spans="1:20" ht="12.75" x14ac:dyDescent="0.2">
      <c r="A187" s="299"/>
      <c r="B187" s="302"/>
      <c r="C187" s="276"/>
      <c r="D187" s="276"/>
      <c r="E187" s="276"/>
      <c r="F187" s="276"/>
      <c r="G187" s="276"/>
      <c r="H187" s="276"/>
      <c r="I187" s="276"/>
      <c r="J187" s="113" t="s">
        <v>19</v>
      </c>
      <c r="K187" s="36" t="s">
        <v>122</v>
      </c>
      <c r="L187" s="12">
        <v>10</v>
      </c>
      <c r="M187" s="36">
        <v>2000086085</v>
      </c>
      <c r="N187" s="229"/>
      <c r="O187" s="229"/>
      <c r="Q187" s="307"/>
      <c r="R187" s="296"/>
      <c r="S187" s="297"/>
      <c r="T187" s="227"/>
    </row>
    <row r="188" spans="1:20" ht="37.5" customHeight="1" x14ac:dyDescent="0.2">
      <c r="A188" s="300"/>
      <c r="B188" s="303"/>
      <c r="C188" s="305"/>
      <c r="D188" s="305"/>
      <c r="E188" s="305"/>
      <c r="F188" s="305"/>
      <c r="G188" s="305"/>
      <c r="H188" s="305"/>
      <c r="I188" s="305"/>
      <c r="J188" s="113" t="s">
        <v>14</v>
      </c>
      <c r="K188" s="36" t="s">
        <v>7</v>
      </c>
      <c r="L188" s="12">
        <v>1</v>
      </c>
      <c r="M188" s="36">
        <v>2000192439</v>
      </c>
      <c r="N188" s="230"/>
      <c r="O188" s="230"/>
      <c r="Q188" s="80"/>
      <c r="R188" s="84"/>
      <c r="S188" s="85"/>
      <c r="T188" s="37"/>
    </row>
    <row r="189" spans="1:20" ht="15" customHeight="1" x14ac:dyDescent="0.2">
      <c r="A189" s="298" t="s">
        <v>69</v>
      </c>
      <c r="B189" s="301">
        <v>200031985</v>
      </c>
      <c r="C189" s="304" t="s">
        <v>163</v>
      </c>
      <c r="D189" s="304" t="s">
        <v>121</v>
      </c>
      <c r="E189" s="304" t="s">
        <v>173</v>
      </c>
      <c r="F189" s="304" t="s">
        <v>178</v>
      </c>
      <c r="G189" s="304" t="s">
        <v>129</v>
      </c>
      <c r="H189" s="304" t="s">
        <v>6</v>
      </c>
      <c r="I189" s="304">
        <v>20</v>
      </c>
      <c r="J189" s="113" t="s">
        <v>26</v>
      </c>
      <c r="K189" s="36" t="s">
        <v>6</v>
      </c>
      <c r="L189" s="12">
        <v>5</v>
      </c>
      <c r="M189" s="36">
        <v>2000008684</v>
      </c>
      <c r="N189" s="306" t="s">
        <v>164</v>
      </c>
      <c r="O189" s="228">
        <v>1</v>
      </c>
      <c r="Q189" s="307">
        <v>1</v>
      </c>
      <c r="R189" s="295" t="s">
        <v>165</v>
      </c>
      <c r="S189" s="297" t="s">
        <v>166</v>
      </c>
      <c r="T189" s="227">
        <v>1</v>
      </c>
    </row>
    <row r="190" spans="1:20" ht="12.75" x14ac:dyDescent="0.2">
      <c r="A190" s="299"/>
      <c r="B190" s="302"/>
      <c r="C190" s="276"/>
      <c r="D190" s="276"/>
      <c r="E190" s="276"/>
      <c r="F190" s="276"/>
      <c r="G190" s="276"/>
      <c r="H190" s="276"/>
      <c r="I190" s="276"/>
      <c r="J190" s="113" t="s">
        <v>27</v>
      </c>
      <c r="K190" s="36" t="s">
        <v>6</v>
      </c>
      <c r="L190" s="12">
        <v>30</v>
      </c>
      <c r="M190" s="36">
        <v>2000116359</v>
      </c>
      <c r="N190" s="306"/>
      <c r="O190" s="229"/>
      <c r="Q190" s="307"/>
      <c r="R190" s="296"/>
      <c r="S190" s="297"/>
      <c r="T190" s="227"/>
    </row>
    <row r="191" spans="1:20" ht="12.75" x14ac:dyDescent="0.2">
      <c r="A191" s="299"/>
      <c r="B191" s="302"/>
      <c r="C191" s="276"/>
      <c r="D191" s="276"/>
      <c r="E191" s="276"/>
      <c r="F191" s="276"/>
      <c r="G191" s="276"/>
      <c r="H191" s="276"/>
      <c r="I191" s="276"/>
      <c r="J191" s="113" t="s">
        <v>14</v>
      </c>
      <c r="K191" s="36" t="s">
        <v>7</v>
      </c>
      <c r="L191" s="12">
        <v>2</v>
      </c>
      <c r="M191" s="36">
        <v>2000192439</v>
      </c>
      <c r="N191" s="306"/>
      <c r="O191" s="229"/>
      <c r="Q191" s="307"/>
      <c r="R191" s="296"/>
      <c r="S191" s="297"/>
      <c r="T191" s="227"/>
    </row>
    <row r="192" spans="1:20" ht="12.75" x14ac:dyDescent="0.2">
      <c r="A192" s="299"/>
      <c r="B192" s="302"/>
      <c r="C192" s="276"/>
      <c r="D192" s="276"/>
      <c r="E192" s="276"/>
      <c r="F192" s="276"/>
      <c r="G192" s="276"/>
      <c r="H192" s="276"/>
      <c r="I192" s="276"/>
      <c r="J192" s="113" t="s">
        <v>28</v>
      </c>
      <c r="K192" s="36" t="s">
        <v>6</v>
      </c>
      <c r="L192" s="12">
        <v>5</v>
      </c>
      <c r="M192" s="36">
        <v>2000138131</v>
      </c>
      <c r="N192" s="306"/>
      <c r="O192" s="229"/>
      <c r="Q192" s="307"/>
      <c r="R192" s="296"/>
      <c r="S192" s="297"/>
      <c r="T192" s="227"/>
    </row>
    <row r="193" spans="1:20" ht="12.75" x14ac:dyDescent="0.2">
      <c r="A193" s="299"/>
      <c r="B193" s="302"/>
      <c r="C193" s="276"/>
      <c r="D193" s="276"/>
      <c r="E193" s="276"/>
      <c r="F193" s="276"/>
      <c r="G193" s="276"/>
      <c r="H193" s="276"/>
      <c r="I193" s="276"/>
      <c r="J193" s="113" t="s">
        <v>29</v>
      </c>
      <c r="K193" s="36" t="s">
        <v>7</v>
      </c>
      <c r="L193" s="12">
        <v>1</v>
      </c>
      <c r="M193" s="36">
        <v>2000142909</v>
      </c>
      <c r="N193" s="306"/>
      <c r="O193" s="229"/>
      <c r="Q193" s="307"/>
      <c r="R193" s="296"/>
      <c r="S193" s="297"/>
      <c r="T193" s="227"/>
    </row>
    <row r="194" spans="1:20" ht="12.75" x14ac:dyDescent="0.2">
      <c r="A194" s="299"/>
      <c r="B194" s="302"/>
      <c r="C194" s="276"/>
      <c r="D194" s="276"/>
      <c r="E194" s="276"/>
      <c r="F194" s="276"/>
      <c r="G194" s="276"/>
      <c r="H194" s="276"/>
      <c r="I194" s="276"/>
      <c r="J194" s="113" t="s">
        <v>30</v>
      </c>
      <c r="K194" s="36" t="s">
        <v>7</v>
      </c>
      <c r="L194" s="12">
        <v>1</v>
      </c>
      <c r="M194" s="36">
        <v>2000068350</v>
      </c>
      <c r="N194" s="306"/>
      <c r="O194" s="229"/>
      <c r="Q194" s="307"/>
      <c r="R194" s="296"/>
      <c r="S194" s="297"/>
      <c r="T194" s="227"/>
    </row>
    <row r="195" spans="1:20" ht="12.75" x14ac:dyDescent="0.2">
      <c r="A195" s="299"/>
      <c r="B195" s="302"/>
      <c r="C195" s="276"/>
      <c r="D195" s="276"/>
      <c r="E195" s="276"/>
      <c r="F195" s="276"/>
      <c r="G195" s="276"/>
      <c r="H195" s="276"/>
      <c r="I195" s="276"/>
      <c r="J195" s="114" t="s">
        <v>22</v>
      </c>
      <c r="K195" s="35" t="s">
        <v>7</v>
      </c>
      <c r="L195" s="13">
        <v>1</v>
      </c>
      <c r="M195" s="35">
        <v>2000022406</v>
      </c>
      <c r="N195" s="306"/>
      <c r="O195" s="229"/>
      <c r="Q195" s="307"/>
      <c r="R195" s="296"/>
      <c r="S195" s="297"/>
      <c r="T195" s="227"/>
    </row>
    <row r="196" spans="1:20" ht="12.75" x14ac:dyDescent="0.2">
      <c r="A196" s="300"/>
      <c r="B196" s="303"/>
      <c r="C196" s="305"/>
      <c r="D196" s="305"/>
      <c r="E196" s="305"/>
      <c r="F196" s="305"/>
      <c r="G196" s="305"/>
      <c r="H196" s="305"/>
      <c r="I196" s="305"/>
      <c r="J196" s="86"/>
      <c r="K196" s="77"/>
      <c r="L196" s="38"/>
      <c r="M196" s="83"/>
      <c r="N196" s="306"/>
      <c r="O196" s="230"/>
      <c r="Q196" s="307"/>
      <c r="R196" s="296"/>
      <c r="S196" s="297"/>
      <c r="T196" s="227"/>
    </row>
    <row r="197" spans="1:20" ht="15" customHeight="1" x14ac:dyDescent="0.2">
      <c r="A197" s="298" t="s">
        <v>70</v>
      </c>
      <c r="B197" s="301">
        <v>200031985</v>
      </c>
      <c r="C197" s="304" t="s">
        <v>163</v>
      </c>
      <c r="D197" s="304" t="s">
        <v>121</v>
      </c>
      <c r="E197" s="304" t="s">
        <v>173</v>
      </c>
      <c r="F197" s="304" t="s">
        <v>179</v>
      </c>
      <c r="G197" s="304" t="s">
        <v>130</v>
      </c>
      <c r="H197" s="304" t="s">
        <v>6</v>
      </c>
      <c r="I197" s="304">
        <v>1</v>
      </c>
      <c r="J197" s="115" t="s">
        <v>27</v>
      </c>
      <c r="K197" s="80" t="s">
        <v>6</v>
      </c>
      <c r="L197" s="14">
        <v>10</v>
      </c>
      <c r="M197" s="80">
        <v>2000116359</v>
      </c>
      <c r="N197" s="306" t="s">
        <v>164</v>
      </c>
      <c r="O197" s="228">
        <v>1</v>
      </c>
      <c r="Q197" s="307">
        <v>1</v>
      </c>
      <c r="R197" s="295" t="s">
        <v>165</v>
      </c>
      <c r="S197" s="297" t="s">
        <v>166</v>
      </c>
      <c r="T197" s="227">
        <v>1</v>
      </c>
    </row>
    <row r="198" spans="1:20" ht="12.75" x14ac:dyDescent="0.2">
      <c r="A198" s="299"/>
      <c r="B198" s="302"/>
      <c r="C198" s="276"/>
      <c r="D198" s="276"/>
      <c r="E198" s="276"/>
      <c r="F198" s="276"/>
      <c r="G198" s="276"/>
      <c r="H198" s="276"/>
      <c r="I198" s="276"/>
      <c r="J198" s="86"/>
      <c r="K198" s="77"/>
      <c r="L198" s="81"/>
      <c r="M198" s="78"/>
      <c r="N198" s="306"/>
      <c r="O198" s="229"/>
      <c r="Q198" s="307"/>
      <c r="R198" s="296"/>
      <c r="S198" s="297"/>
      <c r="T198" s="227"/>
    </row>
    <row r="199" spans="1:20" ht="12.75" x14ac:dyDescent="0.2">
      <c r="A199" s="299"/>
      <c r="B199" s="302"/>
      <c r="C199" s="276"/>
      <c r="D199" s="276"/>
      <c r="E199" s="276"/>
      <c r="F199" s="276"/>
      <c r="G199" s="276"/>
      <c r="H199" s="276"/>
      <c r="I199" s="276"/>
      <c r="J199" s="86"/>
      <c r="K199" s="77"/>
      <c r="L199" s="81"/>
      <c r="M199" s="78"/>
      <c r="N199" s="306"/>
      <c r="O199" s="229"/>
      <c r="Q199" s="307"/>
      <c r="R199" s="296"/>
      <c r="S199" s="297"/>
      <c r="T199" s="227"/>
    </row>
    <row r="200" spans="1:20" ht="12.75" x14ac:dyDescent="0.2">
      <c r="A200" s="299"/>
      <c r="B200" s="302"/>
      <c r="C200" s="276"/>
      <c r="D200" s="276"/>
      <c r="E200" s="276"/>
      <c r="F200" s="276"/>
      <c r="G200" s="276"/>
      <c r="H200" s="276"/>
      <c r="I200" s="276"/>
      <c r="J200" s="86"/>
      <c r="K200" s="77"/>
      <c r="L200" s="81"/>
      <c r="M200" s="78"/>
      <c r="N200" s="306"/>
      <c r="O200" s="229"/>
      <c r="Q200" s="307"/>
      <c r="R200" s="296"/>
      <c r="S200" s="297"/>
      <c r="T200" s="227"/>
    </row>
    <row r="201" spans="1:20" ht="12.75" x14ac:dyDescent="0.2">
      <c r="A201" s="299"/>
      <c r="B201" s="302"/>
      <c r="C201" s="276"/>
      <c r="D201" s="276"/>
      <c r="E201" s="276"/>
      <c r="F201" s="276"/>
      <c r="G201" s="276"/>
      <c r="H201" s="276"/>
      <c r="I201" s="276"/>
      <c r="J201" s="86"/>
      <c r="K201" s="77"/>
      <c r="L201" s="81"/>
      <c r="M201" s="78"/>
      <c r="N201" s="306"/>
      <c r="O201" s="229"/>
      <c r="Q201" s="307"/>
      <c r="R201" s="296"/>
      <c r="S201" s="297"/>
      <c r="T201" s="227"/>
    </row>
    <row r="202" spans="1:20" ht="12.75" x14ac:dyDescent="0.2">
      <c r="A202" s="300"/>
      <c r="B202" s="303"/>
      <c r="C202" s="305"/>
      <c r="D202" s="305"/>
      <c r="E202" s="305"/>
      <c r="F202" s="305"/>
      <c r="G202" s="305"/>
      <c r="H202" s="305"/>
      <c r="I202" s="305"/>
      <c r="J202" s="86"/>
      <c r="K202" s="77"/>
      <c r="L202" s="81"/>
      <c r="M202" s="82"/>
      <c r="N202" s="306"/>
      <c r="O202" s="230"/>
      <c r="Q202" s="307"/>
      <c r="R202" s="296"/>
      <c r="S202" s="297"/>
      <c r="T202" s="227"/>
    </row>
    <row r="203" spans="1:20" ht="15" customHeight="1" x14ac:dyDescent="0.2">
      <c r="A203" s="298" t="s">
        <v>71</v>
      </c>
      <c r="B203" s="301">
        <v>200031985</v>
      </c>
      <c r="C203" s="304" t="s">
        <v>163</v>
      </c>
      <c r="D203" s="304" t="s">
        <v>121</v>
      </c>
      <c r="E203" s="304" t="s">
        <v>173</v>
      </c>
      <c r="F203" s="304" t="s">
        <v>180</v>
      </c>
      <c r="G203" s="304" t="s">
        <v>131</v>
      </c>
      <c r="H203" s="304" t="s">
        <v>6</v>
      </c>
      <c r="I203" s="304">
        <v>2</v>
      </c>
      <c r="J203" s="114" t="s">
        <v>16</v>
      </c>
      <c r="K203" s="35" t="s">
        <v>97</v>
      </c>
      <c r="L203" s="15">
        <v>2E-3</v>
      </c>
      <c r="M203" s="78">
        <v>2000015573</v>
      </c>
      <c r="N203" s="306" t="s">
        <v>164</v>
      </c>
      <c r="O203" s="228">
        <v>1</v>
      </c>
      <c r="Q203" s="307">
        <v>1</v>
      </c>
      <c r="R203" s="295" t="s">
        <v>165</v>
      </c>
      <c r="S203" s="297" t="s">
        <v>166</v>
      </c>
      <c r="T203" s="227">
        <v>1</v>
      </c>
    </row>
    <row r="204" spans="1:20" ht="12.75" x14ac:dyDescent="0.2">
      <c r="A204" s="299"/>
      <c r="B204" s="302"/>
      <c r="C204" s="276"/>
      <c r="D204" s="276"/>
      <c r="E204" s="276"/>
      <c r="F204" s="276"/>
      <c r="G204" s="276"/>
      <c r="H204" s="276"/>
      <c r="I204" s="276"/>
      <c r="J204" s="86"/>
      <c r="K204" s="77"/>
      <c r="L204" s="81"/>
      <c r="M204" s="78"/>
      <c r="N204" s="306"/>
      <c r="O204" s="229"/>
      <c r="Q204" s="307"/>
      <c r="R204" s="296"/>
      <c r="S204" s="297"/>
      <c r="T204" s="227"/>
    </row>
    <row r="205" spans="1:20" ht="12.75" x14ac:dyDescent="0.2">
      <c r="A205" s="300"/>
      <c r="B205" s="303"/>
      <c r="C205" s="305"/>
      <c r="D205" s="305"/>
      <c r="E205" s="305"/>
      <c r="F205" s="305"/>
      <c r="G205" s="305"/>
      <c r="H205" s="305"/>
      <c r="I205" s="305"/>
      <c r="J205" s="86"/>
      <c r="K205" s="77"/>
      <c r="L205" s="81"/>
      <c r="M205" s="82"/>
      <c r="N205" s="306"/>
      <c r="O205" s="230"/>
      <c r="Q205" s="307"/>
      <c r="R205" s="296"/>
      <c r="S205" s="297"/>
      <c r="T205" s="227"/>
    </row>
    <row r="206" spans="1:20" ht="15" customHeight="1" x14ac:dyDescent="0.2">
      <c r="A206" s="298" t="s">
        <v>73</v>
      </c>
      <c r="B206" s="301">
        <v>200031985</v>
      </c>
      <c r="C206" s="304" t="s">
        <v>163</v>
      </c>
      <c r="D206" s="304" t="s">
        <v>121</v>
      </c>
      <c r="E206" s="304" t="s">
        <v>173</v>
      </c>
      <c r="F206" s="304" t="s">
        <v>182</v>
      </c>
      <c r="G206" s="304" t="s">
        <v>133</v>
      </c>
      <c r="H206" s="304" t="s">
        <v>41</v>
      </c>
      <c r="I206" s="304">
        <v>40</v>
      </c>
      <c r="J206" s="115" t="s">
        <v>185</v>
      </c>
      <c r="K206" s="80" t="s">
        <v>97</v>
      </c>
      <c r="L206" s="14">
        <v>1.2E-2</v>
      </c>
      <c r="M206" s="80">
        <v>2000016861</v>
      </c>
      <c r="N206" s="306" t="s">
        <v>164</v>
      </c>
      <c r="O206" s="228">
        <v>1.6</v>
      </c>
      <c r="Q206" s="307">
        <v>1</v>
      </c>
      <c r="R206" s="295" t="s">
        <v>165</v>
      </c>
      <c r="S206" s="297" t="s">
        <v>166</v>
      </c>
      <c r="T206" s="227">
        <v>1</v>
      </c>
    </row>
    <row r="207" spans="1:20" ht="12.75" x14ac:dyDescent="0.2">
      <c r="A207" s="299"/>
      <c r="B207" s="302"/>
      <c r="C207" s="276"/>
      <c r="D207" s="276"/>
      <c r="E207" s="276"/>
      <c r="F207" s="276"/>
      <c r="G207" s="276"/>
      <c r="H207" s="276"/>
      <c r="I207" s="276"/>
      <c r="J207" s="86"/>
      <c r="K207" s="77"/>
      <c r="L207" s="81"/>
      <c r="M207" s="78"/>
      <c r="N207" s="306"/>
      <c r="O207" s="229"/>
      <c r="Q207" s="307"/>
      <c r="R207" s="296"/>
      <c r="S207" s="297"/>
      <c r="T207" s="227"/>
    </row>
    <row r="208" spans="1:20" ht="12.75" x14ac:dyDescent="0.2">
      <c r="A208" s="300"/>
      <c r="B208" s="303"/>
      <c r="C208" s="305"/>
      <c r="D208" s="305"/>
      <c r="E208" s="305"/>
      <c r="F208" s="305"/>
      <c r="G208" s="305"/>
      <c r="H208" s="305"/>
      <c r="I208" s="305"/>
      <c r="J208" s="86"/>
      <c r="K208" s="77"/>
      <c r="L208" s="81"/>
      <c r="M208" s="82"/>
      <c r="N208" s="306"/>
      <c r="O208" s="230"/>
      <c r="Q208" s="307"/>
      <c r="R208" s="296"/>
      <c r="S208" s="297"/>
      <c r="T208" s="227"/>
    </row>
    <row r="209" spans="1:20" ht="15" customHeight="1" x14ac:dyDescent="0.2">
      <c r="A209" s="298" t="s">
        <v>74</v>
      </c>
      <c r="B209" s="301">
        <v>200031985</v>
      </c>
      <c r="C209" s="304" t="s">
        <v>163</v>
      </c>
      <c r="D209" s="304" t="s">
        <v>121</v>
      </c>
      <c r="E209" s="304" t="s">
        <v>173</v>
      </c>
      <c r="F209" s="304" t="s">
        <v>188</v>
      </c>
      <c r="G209" s="304" t="s">
        <v>187</v>
      </c>
      <c r="H209" s="304" t="s">
        <v>6</v>
      </c>
      <c r="I209" s="304">
        <v>1</v>
      </c>
      <c r="J209" s="113" t="s">
        <v>27</v>
      </c>
      <c r="K209" s="36" t="s">
        <v>6</v>
      </c>
      <c r="L209" s="16">
        <v>4</v>
      </c>
      <c r="M209" s="36">
        <v>2000116359</v>
      </c>
      <c r="N209" s="306" t="s">
        <v>164</v>
      </c>
      <c r="O209" s="228">
        <v>1</v>
      </c>
      <c r="Q209" s="307">
        <v>1</v>
      </c>
      <c r="R209" s="295" t="s">
        <v>165</v>
      </c>
      <c r="S209" s="297" t="s">
        <v>166</v>
      </c>
      <c r="T209" s="227">
        <v>1</v>
      </c>
    </row>
    <row r="210" spans="1:20" ht="12.75" x14ac:dyDescent="0.2">
      <c r="A210" s="299"/>
      <c r="B210" s="302"/>
      <c r="C210" s="276"/>
      <c r="D210" s="276"/>
      <c r="E210" s="276"/>
      <c r="F210" s="276"/>
      <c r="G210" s="276"/>
      <c r="H210" s="276"/>
      <c r="I210" s="276"/>
      <c r="J210" s="86"/>
      <c r="K210" s="77"/>
      <c r="L210" s="81"/>
      <c r="M210" s="78"/>
      <c r="N210" s="306"/>
      <c r="O210" s="229"/>
      <c r="Q210" s="307"/>
      <c r="R210" s="296"/>
      <c r="S210" s="297"/>
      <c r="T210" s="227"/>
    </row>
    <row r="211" spans="1:20" ht="12.75" x14ac:dyDescent="0.2">
      <c r="A211" s="300"/>
      <c r="B211" s="303"/>
      <c r="C211" s="305"/>
      <c r="D211" s="305"/>
      <c r="E211" s="305"/>
      <c r="F211" s="305"/>
      <c r="G211" s="305"/>
      <c r="H211" s="305"/>
      <c r="I211" s="305"/>
      <c r="J211" s="86"/>
      <c r="K211" s="77"/>
      <c r="L211" s="81"/>
      <c r="M211" s="82"/>
      <c r="N211" s="306"/>
      <c r="O211" s="230"/>
      <c r="Q211" s="307"/>
      <c r="R211" s="296"/>
      <c r="S211" s="297"/>
      <c r="T211" s="227"/>
    </row>
    <row r="212" spans="1:20" ht="15" customHeight="1" x14ac:dyDescent="0.2">
      <c r="A212" s="298" t="s">
        <v>75</v>
      </c>
      <c r="B212" s="301">
        <v>200031985</v>
      </c>
      <c r="C212" s="304" t="s">
        <v>163</v>
      </c>
      <c r="D212" s="304" t="s">
        <v>121</v>
      </c>
      <c r="E212" s="304" t="s">
        <v>173</v>
      </c>
      <c r="F212" s="304" t="s">
        <v>189</v>
      </c>
      <c r="G212" s="304" t="s">
        <v>190</v>
      </c>
      <c r="H212" s="304" t="s">
        <v>6</v>
      </c>
      <c r="I212" s="304">
        <v>12</v>
      </c>
      <c r="J212" s="113" t="s">
        <v>32</v>
      </c>
      <c r="K212" s="36" t="s">
        <v>6</v>
      </c>
      <c r="L212" s="12">
        <v>4</v>
      </c>
      <c r="M212" s="36">
        <v>2000156958</v>
      </c>
      <c r="N212" s="306" t="s">
        <v>164</v>
      </c>
      <c r="O212" s="228">
        <v>1</v>
      </c>
      <c r="Q212" s="307">
        <v>1</v>
      </c>
      <c r="R212" s="295" t="s">
        <v>165</v>
      </c>
      <c r="S212" s="297" t="s">
        <v>166</v>
      </c>
      <c r="T212" s="227">
        <v>1</v>
      </c>
    </row>
    <row r="213" spans="1:20" ht="12.75" x14ac:dyDescent="0.2">
      <c r="A213" s="299"/>
      <c r="B213" s="302"/>
      <c r="C213" s="276"/>
      <c r="D213" s="276"/>
      <c r="E213" s="276"/>
      <c r="F213" s="276"/>
      <c r="G213" s="276"/>
      <c r="H213" s="276"/>
      <c r="I213" s="276"/>
      <c r="J213" s="113" t="s">
        <v>33</v>
      </c>
      <c r="K213" s="36" t="s">
        <v>6</v>
      </c>
      <c r="L213" s="12">
        <v>10</v>
      </c>
      <c r="M213" s="36">
        <v>2000115321</v>
      </c>
      <c r="N213" s="306"/>
      <c r="O213" s="229"/>
      <c r="Q213" s="307"/>
      <c r="R213" s="296"/>
      <c r="S213" s="297"/>
      <c r="T213" s="227"/>
    </row>
    <row r="214" spans="1:20" ht="12.75" x14ac:dyDescent="0.2">
      <c r="A214" s="299"/>
      <c r="B214" s="302"/>
      <c r="C214" s="276"/>
      <c r="D214" s="276"/>
      <c r="E214" s="276"/>
      <c r="F214" s="276"/>
      <c r="G214" s="276"/>
      <c r="H214" s="276"/>
      <c r="I214" s="276"/>
      <c r="J214" s="113" t="s">
        <v>34</v>
      </c>
      <c r="K214" s="36" t="s">
        <v>6</v>
      </c>
      <c r="L214" s="12">
        <v>20</v>
      </c>
      <c r="M214" s="36">
        <v>2000116323</v>
      </c>
      <c r="N214" s="306"/>
      <c r="O214" s="229"/>
      <c r="Q214" s="307"/>
      <c r="R214" s="296"/>
      <c r="S214" s="297"/>
      <c r="T214" s="227"/>
    </row>
    <row r="215" spans="1:20" ht="12.75" x14ac:dyDescent="0.2">
      <c r="A215" s="299"/>
      <c r="B215" s="302"/>
      <c r="C215" s="276"/>
      <c r="D215" s="276"/>
      <c r="E215" s="276"/>
      <c r="F215" s="276"/>
      <c r="G215" s="276"/>
      <c r="H215" s="276"/>
      <c r="I215" s="276"/>
      <c r="J215" s="113" t="s">
        <v>14</v>
      </c>
      <c r="K215" s="36" t="s">
        <v>7</v>
      </c>
      <c r="L215" s="12">
        <v>2</v>
      </c>
      <c r="M215" s="36">
        <v>2000192439</v>
      </c>
      <c r="N215" s="306"/>
      <c r="O215" s="229"/>
      <c r="Q215" s="307"/>
      <c r="R215" s="296"/>
      <c r="S215" s="297"/>
      <c r="T215" s="227"/>
    </row>
    <row r="216" spans="1:20" ht="12.75" x14ac:dyDescent="0.2">
      <c r="A216" s="299"/>
      <c r="B216" s="302"/>
      <c r="C216" s="276"/>
      <c r="D216" s="276"/>
      <c r="E216" s="276"/>
      <c r="F216" s="276"/>
      <c r="G216" s="276"/>
      <c r="H216" s="276"/>
      <c r="I216" s="276"/>
      <c r="J216" s="113" t="s">
        <v>29</v>
      </c>
      <c r="K216" s="36" t="s">
        <v>7</v>
      </c>
      <c r="L216" s="12">
        <v>1</v>
      </c>
      <c r="M216" s="36">
        <v>2000142909</v>
      </c>
      <c r="N216" s="306"/>
      <c r="O216" s="229"/>
      <c r="Q216" s="307"/>
      <c r="R216" s="296"/>
      <c r="S216" s="297"/>
      <c r="T216" s="227"/>
    </row>
    <row r="217" spans="1:20" ht="12.75" x14ac:dyDescent="0.2">
      <c r="A217" s="299"/>
      <c r="B217" s="302"/>
      <c r="C217" s="276"/>
      <c r="D217" s="276"/>
      <c r="E217" s="276"/>
      <c r="F217" s="276"/>
      <c r="G217" s="276"/>
      <c r="H217" s="276"/>
      <c r="I217" s="276"/>
      <c r="J217" s="113" t="s">
        <v>30</v>
      </c>
      <c r="K217" s="36" t="s">
        <v>7</v>
      </c>
      <c r="L217" s="12">
        <v>1</v>
      </c>
      <c r="M217" s="36">
        <v>2000068350</v>
      </c>
      <c r="N217" s="306"/>
      <c r="O217" s="229"/>
      <c r="Q217" s="307"/>
      <c r="R217" s="296"/>
      <c r="S217" s="297"/>
      <c r="T217" s="227"/>
    </row>
    <row r="218" spans="1:20" ht="12.75" x14ac:dyDescent="0.2">
      <c r="A218" s="299"/>
      <c r="B218" s="302"/>
      <c r="C218" s="276"/>
      <c r="D218" s="276"/>
      <c r="E218" s="276"/>
      <c r="F218" s="276"/>
      <c r="G218" s="276"/>
      <c r="H218" s="276"/>
      <c r="I218" s="276"/>
      <c r="J218" s="114" t="s">
        <v>22</v>
      </c>
      <c r="K218" s="35" t="s">
        <v>7</v>
      </c>
      <c r="L218" s="13">
        <v>1</v>
      </c>
      <c r="M218" s="35">
        <v>2000022406</v>
      </c>
      <c r="N218" s="306"/>
      <c r="O218" s="229"/>
      <c r="Q218" s="307"/>
      <c r="R218" s="296"/>
      <c r="S218" s="297"/>
      <c r="T218" s="227"/>
    </row>
    <row r="219" spans="1:20" ht="12.75" x14ac:dyDescent="0.2">
      <c r="A219" s="300"/>
      <c r="B219" s="303"/>
      <c r="C219" s="305"/>
      <c r="D219" s="305"/>
      <c r="E219" s="305"/>
      <c r="F219" s="305"/>
      <c r="G219" s="305"/>
      <c r="H219" s="305"/>
      <c r="I219" s="305"/>
      <c r="J219" s="86"/>
      <c r="K219" s="77"/>
      <c r="L219" s="38"/>
      <c r="M219" s="83"/>
      <c r="N219" s="306"/>
      <c r="O219" s="230"/>
      <c r="Q219" s="307"/>
      <c r="R219" s="296"/>
      <c r="S219" s="297"/>
      <c r="T219" s="227"/>
    </row>
    <row r="220" spans="1:20" ht="15" customHeight="1" x14ac:dyDescent="0.2">
      <c r="A220" s="298" t="s">
        <v>76</v>
      </c>
      <c r="B220" s="301">
        <v>200031985</v>
      </c>
      <c r="C220" s="304" t="s">
        <v>163</v>
      </c>
      <c r="D220" s="304" t="s">
        <v>121</v>
      </c>
      <c r="E220" s="304" t="s">
        <v>173</v>
      </c>
      <c r="F220" s="304" t="s">
        <v>207</v>
      </c>
      <c r="G220" s="304" t="s">
        <v>208</v>
      </c>
      <c r="H220" s="304" t="s">
        <v>6</v>
      </c>
      <c r="I220" s="304">
        <v>1</v>
      </c>
      <c r="J220" s="115" t="s">
        <v>72</v>
      </c>
      <c r="K220" s="80" t="s">
        <v>97</v>
      </c>
      <c r="L220" s="14">
        <v>0.01</v>
      </c>
      <c r="M220" s="80">
        <v>2000015313</v>
      </c>
      <c r="N220" s="306" t="s">
        <v>164</v>
      </c>
      <c r="O220" s="228">
        <v>1</v>
      </c>
      <c r="Q220" s="307">
        <v>1</v>
      </c>
      <c r="R220" s="295" t="s">
        <v>165</v>
      </c>
      <c r="S220" s="297" t="s">
        <v>166</v>
      </c>
      <c r="T220" s="227">
        <v>1</v>
      </c>
    </row>
    <row r="221" spans="1:20" ht="12.75" x14ac:dyDescent="0.2">
      <c r="A221" s="299"/>
      <c r="B221" s="302"/>
      <c r="C221" s="276"/>
      <c r="D221" s="276"/>
      <c r="E221" s="276"/>
      <c r="F221" s="276"/>
      <c r="G221" s="276"/>
      <c r="H221" s="276"/>
      <c r="I221" s="276"/>
      <c r="J221" s="115" t="s">
        <v>16</v>
      </c>
      <c r="K221" s="80" t="s">
        <v>97</v>
      </c>
      <c r="L221" s="14">
        <v>0.01</v>
      </c>
      <c r="M221" s="80">
        <v>2000015573</v>
      </c>
      <c r="N221" s="306"/>
      <c r="O221" s="229"/>
      <c r="Q221" s="307"/>
      <c r="R221" s="296"/>
      <c r="S221" s="297"/>
      <c r="T221" s="227"/>
    </row>
    <row r="222" spans="1:20" ht="12.75" x14ac:dyDescent="0.2">
      <c r="A222" s="299"/>
      <c r="B222" s="302"/>
      <c r="C222" s="276"/>
      <c r="D222" s="276"/>
      <c r="E222" s="276"/>
      <c r="F222" s="276"/>
      <c r="G222" s="276"/>
      <c r="H222" s="276"/>
      <c r="I222" s="276"/>
      <c r="J222" s="115" t="s">
        <v>18</v>
      </c>
      <c r="K222" s="80" t="s">
        <v>124</v>
      </c>
      <c r="L222" s="14">
        <v>1E-3</v>
      </c>
      <c r="M222" s="80">
        <v>2000117105</v>
      </c>
      <c r="N222" s="306"/>
      <c r="O222" s="229"/>
      <c r="Q222" s="307"/>
      <c r="R222" s="296"/>
      <c r="S222" s="297"/>
      <c r="T222" s="227"/>
    </row>
    <row r="223" spans="1:20" ht="12.75" x14ac:dyDescent="0.2">
      <c r="A223" s="299"/>
      <c r="B223" s="302"/>
      <c r="C223" s="276"/>
      <c r="D223" s="276"/>
      <c r="E223" s="276"/>
      <c r="F223" s="276"/>
      <c r="G223" s="276"/>
      <c r="H223" s="276"/>
      <c r="I223" s="276"/>
      <c r="J223" s="115" t="s">
        <v>19</v>
      </c>
      <c r="K223" s="80" t="s">
        <v>122</v>
      </c>
      <c r="L223" s="14">
        <v>5</v>
      </c>
      <c r="M223" s="80">
        <v>2000086085</v>
      </c>
      <c r="N223" s="306"/>
      <c r="O223" s="229"/>
      <c r="Q223" s="307"/>
      <c r="R223" s="296"/>
      <c r="S223" s="297"/>
      <c r="T223" s="227"/>
    </row>
    <row r="224" spans="1:20" ht="12.75" x14ac:dyDescent="0.2">
      <c r="A224" s="299"/>
      <c r="B224" s="302"/>
      <c r="C224" s="276"/>
      <c r="D224" s="276"/>
      <c r="E224" s="276"/>
      <c r="F224" s="276"/>
      <c r="G224" s="276"/>
      <c r="H224" s="276"/>
      <c r="I224" s="276"/>
      <c r="J224" s="113"/>
      <c r="K224" s="36"/>
      <c r="L224" s="12"/>
      <c r="M224" s="36"/>
      <c r="N224" s="306"/>
      <c r="O224" s="229"/>
      <c r="Q224" s="307"/>
      <c r="R224" s="296"/>
      <c r="S224" s="297"/>
      <c r="T224" s="227"/>
    </row>
    <row r="225" spans="1:20" ht="12.75" x14ac:dyDescent="0.2">
      <c r="A225" s="299"/>
      <c r="B225" s="302"/>
      <c r="C225" s="276"/>
      <c r="D225" s="276"/>
      <c r="E225" s="276"/>
      <c r="F225" s="276"/>
      <c r="G225" s="276"/>
      <c r="H225" s="276"/>
      <c r="I225" s="276"/>
      <c r="J225" s="113"/>
      <c r="K225" s="36"/>
      <c r="L225" s="12"/>
      <c r="M225" s="36"/>
      <c r="N225" s="306"/>
      <c r="O225" s="229"/>
      <c r="Q225" s="307"/>
      <c r="R225" s="296"/>
      <c r="S225" s="297"/>
      <c r="T225" s="227"/>
    </row>
    <row r="226" spans="1:20" ht="12.75" x14ac:dyDescent="0.2">
      <c r="A226" s="299"/>
      <c r="B226" s="302"/>
      <c r="C226" s="276"/>
      <c r="D226" s="276"/>
      <c r="E226" s="276"/>
      <c r="F226" s="276"/>
      <c r="G226" s="276"/>
      <c r="H226" s="276"/>
      <c r="I226" s="276"/>
      <c r="J226" s="114"/>
      <c r="K226" s="35"/>
      <c r="L226" s="13"/>
      <c r="M226" s="35"/>
      <c r="N226" s="306"/>
      <c r="O226" s="229"/>
      <c r="Q226" s="307"/>
      <c r="R226" s="296"/>
      <c r="S226" s="297"/>
      <c r="T226" s="227"/>
    </row>
    <row r="227" spans="1:20" ht="12.75" x14ac:dyDescent="0.2">
      <c r="A227" s="300"/>
      <c r="B227" s="303"/>
      <c r="C227" s="305"/>
      <c r="D227" s="305"/>
      <c r="E227" s="305"/>
      <c r="F227" s="305"/>
      <c r="G227" s="305"/>
      <c r="H227" s="305"/>
      <c r="I227" s="305"/>
      <c r="J227" s="86"/>
      <c r="K227" s="77"/>
      <c r="L227" s="38"/>
      <c r="M227" s="83"/>
      <c r="N227" s="306"/>
      <c r="O227" s="230"/>
      <c r="Q227" s="307"/>
      <c r="R227" s="296"/>
      <c r="S227" s="297"/>
      <c r="T227" s="227"/>
    </row>
    <row r="228" spans="1:20" ht="15" customHeight="1" x14ac:dyDescent="0.2">
      <c r="A228" s="298" t="s">
        <v>77</v>
      </c>
      <c r="B228" s="301">
        <v>200031985</v>
      </c>
      <c r="C228" s="304" t="s">
        <v>163</v>
      </c>
      <c r="D228" s="304" t="s">
        <v>121</v>
      </c>
      <c r="E228" s="304" t="s">
        <v>173</v>
      </c>
      <c r="F228" s="304" t="s">
        <v>191</v>
      </c>
      <c r="G228" s="304" t="s">
        <v>192</v>
      </c>
      <c r="H228" s="304" t="s">
        <v>123</v>
      </c>
      <c r="I228" s="304">
        <v>30</v>
      </c>
      <c r="J228" s="115" t="s">
        <v>201</v>
      </c>
      <c r="K228" s="80" t="s">
        <v>45</v>
      </c>
      <c r="L228" s="14">
        <v>9</v>
      </c>
      <c r="M228" s="36" t="s">
        <v>193</v>
      </c>
      <c r="N228" s="306" t="s">
        <v>164</v>
      </c>
      <c r="O228" s="228">
        <v>1</v>
      </c>
      <c r="Q228" s="307">
        <v>1</v>
      </c>
      <c r="R228" s="295" t="s">
        <v>165</v>
      </c>
      <c r="S228" s="297" t="s">
        <v>166</v>
      </c>
      <c r="T228" s="227">
        <v>1</v>
      </c>
    </row>
    <row r="229" spans="1:20" ht="12.75" x14ac:dyDescent="0.2">
      <c r="A229" s="299"/>
      <c r="B229" s="302"/>
      <c r="C229" s="276"/>
      <c r="D229" s="276"/>
      <c r="E229" s="276"/>
      <c r="F229" s="276"/>
      <c r="G229" s="276"/>
      <c r="H229" s="276"/>
      <c r="I229" s="276"/>
      <c r="J229" s="86"/>
      <c r="K229" s="77"/>
      <c r="L229" s="81"/>
      <c r="M229" s="78"/>
      <c r="N229" s="306"/>
      <c r="O229" s="229"/>
      <c r="Q229" s="307"/>
      <c r="R229" s="296"/>
      <c r="S229" s="297"/>
      <c r="T229" s="227"/>
    </row>
    <row r="230" spans="1:20" ht="12.75" x14ac:dyDescent="0.2">
      <c r="A230" s="300"/>
      <c r="B230" s="303"/>
      <c r="C230" s="305"/>
      <c r="D230" s="305"/>
      <c r="E230" s="305"/>
      <c r="F230" s="305"/>
      <c r="G230" s="305"/>
      <c r="H230" s="305"/>
      <c r="I230" s="305"/>
      <c r="J230" s="86"/>
      <c r="K230" s="77"/>
      <c r="L230" s="81"/>
      <c r="M230" s="82"/>
      <c r="N230" s="306"/>
      <c r="O230" s="230"/>
      <c r="Q230" s="307"/>
      <c r="R230" s="296"/>
      <c r="S230" s="297"/>
      <c r="T230" s="227"/>
    </row>
    <row r="231" spans="1:20" ht="15" customHeight="1" x14ac:dyDescent="0.2">
      <c r="A231" s="298" t="s">
        <v>78</v>
      </c>
      <c r="B231" s="301">
        <v>200031985</v>
      </c>
      <c r="C231" s="304" t="s">
        <v>163</v>
      </c>
      <c r="D231" s="304" t="s">
        <v>121</v>
      </c>
      <c r="E231" s="304" t="s">
        <v>173</v>
      </c>
      <c r="F231" s="304" t="s">
        <v>194</v>
      </c>
      <c r="G231" s="304" t="s">
        <v>195</v>
      </c>
      <c r="H231" s="304" t="s">
        <v>123</v>
      </c>
      <c r="I231" s="304">
        <v>30</v>
      </c>
      <c r="J231" s="115"/>
      <c r="K231" s="80"/>
      <c r="L231" s="14"/>
      <c r="M231" s="36"/>
      <c r="N231" s="306" t="s">
        <v>164</v>
      </c>
      <c r="O231" s="228">
        <v>1</v>
      </c>
      <c r="Q231" s="307">
        <v>1</v>
      </c>
      <c r="R231" s="295" t="s">
        <v>165</v>
      </c>
      <c r="S231" s="297" t="s">
        <v>166</v>
      </c>
      <c r="T231" s="227">
        <v>1</v>
      </c>
    </row>
    <row r="232" spans="1:20" ht="12.75" x14ac:dyDescent="0.2">
      <c r="A232" s="299"/>
      <c r="B232" s="302"/>
      <c r="C232" s="276"/>
      <c r="D232" s="276"/>
      <c r="E232" s="276"/>
      <c r="F232" s="276"/>
      <c r="G232" s="276"/>
      <c r="H232" s="276"/>
      <c r="I232" s="276"/>
      <c r="J232" s="86"/>
      <c r="K232" s="77"/>
      <c r="L232" s="81"/>
      <c r="M232" s="78"/>
      <c r="N232" s="306"/>
      <c r="O232" s="229"/>
      <c r="Q232" s="307"/>
      <c r="R232" s="296"/>
      <c r="S232" s="297"/>
      <c r="T232" s="227"/>
    </row>
    <row r="233" spans="1:20" ht="12.75" x14ac:dyDescent="0.2">
      <c r="A233" s="300"/>
      <c r="B233" s="303"/>
      <c r="C233" s="305"/>
      <c r="D233" s="305"/>
      <c r="E233" s="305"/>
      <c r="F233" s="305"/>
      <c r="G233" s="305"/>
      <c r="H233" s="305"/>
      <c r="I233" s="305"/>
      <c r="J233" s="86"/>
      <c r="K233" s="77"/>
      <c r="L233" s="81"/>
      <c r="M233" s="82"/>
      <c r="N233" s="306"/>
      <c r="O233" s="230"/>
      <c r="Q233" s="307"/>
      <c r="R233" s="296"/>
      <c r="S233" s="297"/>
      <c r="T233" s="227"/>
    </row>
    <row r="234" spans="1:20" ht="37.5" x14ac:dyDescent="0.2">
      <c r="A234" s="298" t="s">
        <v>79</v>
      </c>
      <c r="B234" s="301">
        <v>200031985</v>
      </c>
      <c r="C234" s="304" t="s">
        <v>163</v>
      </c>
      <c r="D234" s="304" t="s">
        <v>121</v>
      </c>
      <c r="E234" s="304" t="s">
        <v>173</v>
      </c>
      <c r="F234" s="304" t="s">
        <v>198</v>
      </c>
      <c r="G234" s="304" t="s">
        <v>199</v>
      </c>
      <c r="H234" s="304" t="s">
        <v>123</v>
      </c>
      <c r="I234" s="304">
        <v>100</v>
      </c>
      <c r="J234" s="113" t="s">
        <v>200</v>
      </c>
      <c r="K234" s="36" t="s">
        <v>45</v>
      </c>
      <c r="L234" s="14">
        <v>140</v>
      </c>
      <c r="M234" s="80">
        <v>2000560826</v>
      </c>
      <c r="N234" s="306" t="s">
        <v>164</v>
      </c>
      <c r="O234" s="228">
        <v>1.1000000000000001</v>
      </c>
      <c r="Q234" s="307">
        <v>1</v>
      </c>
      <c r="R234" s="295" t="s">
        <v>165</v>
      </c>
      <c r="S234" s="297" t="s">
        <v>166</v>
      </c>
      <c r="T234" s="227">
        <v>1</v>
      </c>
    </row>
    <row r="235" spans="1:20" ht="12.75" x14ac:dyDescent="0.2">
      <c r="A235" s="299"/>
      <c r="B235" s="302"/>
      <c r="C235" s="276"/>
      <c r="D235" s="276"/>
      <c r="E235" s="276"/>
      <c r="F235" s="276"/>
      <c r="G235" s="276"/>
      <c r="H235" s="276"/>
      <c r="I235" s="276"/>
      <c r="J235" s="115" t="s">
        <v>47</v>
      </c>
      <c r="K235" s="80" t="s">
        <v>6</v>
      </c>
      <c r="L235" s="14">
        <v>10</v>
      </c>
      <c r="M235" s="80">
        <v>2000324025</v>
      </c>
      <c r="N235" s="306"/>
      <c r="O235" s="229"/>
      <c r="Q235" s="307"/>
      <c r="R235" s="296"/>
      <c r="S235" s="297"/>
      <c r="T235" s="227"/>
    </row>
    <row r="236" spans="1:20" ht="12.75" x14ac:dyDescent="0.2">
      <c r="A236" s="300"/>
      <c r="B236" s="303"/>
      <c r="C236" s="305"/>
      <c r="D236" s="305"/>
      <c r="E236" s="305"/>
      <c r="F236" s="305"/>
      <c r="G236" s="305"/>
      <c r="H236" s="305"/>
      <c r="I236" s="305"/>
      <c r="J236" s="86"/>
      <c r="K236" s="77"/>
      <c r="L236" s="81"/>
      <c r="M236" s="82"/>
      <c r="N236" s="306"/>
      <c r="O236" s="230"/>
      <c r="Q236" s="307"/>
      <c r="R236" s="296"/>
      <c r="S236" s="297"/>
      <c r="T236" s="227"/>
    </row>
    <row r="237" spans="1:20" ht="36" customHeight="1" x14ac:dyDescent="0.2">
      <c r="A237" s="72"/>
      <c r="B237" s="117" t="s">
        <v>209</v>
      </c>
      <c r="C237" s="312" t="s">
        <v>210</v>
      </c>
      <c r="D237" s="279"/>
      <c r="E237" s="279"/>
      <c r="F237" s="279"/>
      <c r="G237" s="279"/>
      <c r="H237" s="279"/>
      <c r="I237" s="279"/>
      <c r="J237" s="279"/>
      <c r="K237" s="279"/>
      <c r="L237" s="280"/>
      <c r="M237" s="73"/>
      <c r="N237" s="79"/>
      <c r="O237" s="75"/>
      <c r="Q237" s="72"/>
      <c r="R237" s="72"/>
      <c r="S237" s="37"/>
      <c r="T237" s="37"/>
    </row>
    <row r="238" spans="1:20" ht="15" customHeight="1" x14ac:dyDescent="0.2">
      <c r="A238" s="298" t="s">
        <v>80</v>
      </c>
      <c r="B238" s="301">
        <v>200031987</v>
      </c>
      <c r="C238" s="304" t="s">
        <v>163</v>
      </c>
      <c r="D238" s="304" t="s">
        <v>121</v>
      </c>
      <c r="E238" s="304" t="s">
        <v>173</v>
      </c>
      <c r="F238" s="304" t="s">
        <v>174</v>
      </c>
      <c r="G238" s="304" t="s">
        <v>125</v>
      </c>
      <c r="H238" s="304" t="s">
        <v>6</v>
      </c>
      <c r="I238" s="304">
        <v>1</v>
      </c>
      <c r="J238" s="115" t="s">
        <v>16</v>
      </c>
      <c r="K238" s="80" t="s">
        <v>97</v>
      </c>
      <c r="L238" s="12">
        <v>2E-3</v>
      </c>
      <c r="M238" s="80">
        <v>2000015573</v>
      </c>
      <c r="N238" s="306" t="s">
        <v>164</v>
      </c>
      <c r="O238" s="308">
        <v>0.6</v>
      </c>
      <c r="Q238" s="307">
        <v>1</v>
      </c>
      <c r="R238" s="295" t="s">
        <v>165</v>
      </c>
      <c r="S238" s="297" t="s">
        <v>166</v>
      </c>
      <c r="T238" s="227">
        <v>1</v>
      </c>
    </row>
    <row r="239" spans="1:20" ht="12.75" x14ac:dyDescent="0.2">
      <c r="A239" s="299"/>
      <c r="B239" s="302"/>
      <c r="C239" s="276"/>
      <c r="D239" s="276"/>
      <c r="E239" s="276"/>
      <c r="F239" s="276"/>
      <c r="G239" s="276"/>
      <c r="H239" s="276"/>
      <c r="I239" s="276"/>
      <c r="J239" s="113" t="s">
        <v>66</v>
      </c>
      <c r="K239" s="36" t="s">
        <v>6</v>
      </c>
      <c r="L239" s="12">
        <v>100</v>
      </c>
      <c r="M239" s="36">
        <v>2000119569</v>
      </c>
      <c r="N239" s="306"/>
      <c r="O239" s="273"/>
      <c r="Q239" s="307"/>
      <c r="R239" s="296"/>
      <c r="S239" s="297"/>
      <c r="T239" s="227"/>
    </row>
    <row r="240" spans="1:20" ht="12.75" x14ac:dyDescent="0.2">
      <c r="A240" s="299"/>
      <c r="B240" s="302"/>
      <c r="C240" s="276"/>
      <c r="D240" s="276"/>
      <c r="E240" s="276"/>
      <c r="F240" s="276"/>
      <c r="G240" s="276"/>
      <c r="H240" s="276"/>
      <c r="I240" s="276"/>
      <c r="J240" s="113" t="s">
        <v>18</v>
      </c>
      <c r="K240" s="36" t="s">
        <v>97</v>
      </c>
      <c r="L240" s="12">
        <v>1E-3</v>
      </c>
      <c r="M240" s="36">
        <v>2000117105</v>
      </c>
      <c r="N240" s="306"/>
      <c r="O240" s="273"/>
      <c r="Q240" s="307"/>
      <c r="R240" s="296"/>
      <c r="S240" s="297"/>
      <c r="T240" s="227"/>
    </row>
    <row r="241" spans="1:20" ht="12.75" x14ac:dyDescent="0.2">
      <c r="A241" s="299"/>
      <c r="B241" s="302"/>
      <c r="C241" s="276"/>
      <c r="D241" s="276"/>
      <c r="E241" s="276"/>
      <c r="F241" s="276"/>
      <c r="G241" s="276"/>
      <c r="H241" s="276"/>
      <c r="I241" s="276"/>
      <c r="J241" s="113" t="s">
        <v>19</v>
      </c>
      <c r="K241" s="36" t="s">
        <v>122</v>
      </c>
      <c r="L241" s="36">
        <v>6</v>
      </c>
      <c r="M241" s="36">
        <v>2000086085</v>
      </c>
      <c r="N241" s="306"/>
      <c r="O241" s="273"/>
      <c r="Q241" s="307"/>
      <c r="R241" s="296"/>
      <c r="S241" s="297"/>
      <c r="T241" s="227"/>
    </row>
    <row r="242" spans="1:20" ht="12.75" x14ac:dyDescent="0.2">
      <c r="A242" s="299"/>
      <c r="B242" s="302"/>
      <c r="C242" s="276"/>
      <c r="D242" s="276"/>
      <c r="E242" s="276"/>
      <c r="F242" s="276"/>
      <c r="G242" s="276"/>
      <c r="H242" s="276"/>
      <c r="I242" s="276"/>
      <c r="J242" s="113" t="s">
        <v>14</v>
      </c>
      <c r="K242" s="36" t="s">
        <v>7</v>
      </c>
      <c r="L242" s="12">
        <v>1</v>
      </c>
      <c r="M242" s="36">
        <v>2000192439</v>
      </c>
      <c r="N242" s="306"/>
      <c r="O242" s="273"/>
      <c r="Q242" s="307"/>
      <c r="R242" s="296"/>
      <c r="S242" s="297"/>
      <c r="T242" s="227"/>
    </row>
    <row r="243" spans="1:20" ht="12.75" x14ac:dyDescent="0.2">
      <c r="A243" s="300"/>
      <c r="B243" s="303"/>
      <c r="C243" s="305"/>
      <c r="D243" s="305"/>
      <c r="E243" s="305"/>
      <c r="F243" s="305"/>
      <c r="G243" s="305"/>
      <c r="H243" s="305"/>
      <c r="I243" s="305"/>
      <c r="J243" s="86"/>
      <c r="K243" s="77"/>
      <c r="L243" s="38"/>
      <c r="M243" s="83"/>
      <c r="N243" s="306"/>
      <c r="O243" s="309"/>
      <c r="Q243" s="307"/>
      <c r="R243" s="296"/>
      <c r="S243" s="297"/>
      <c r="T243" s="227"/>
    </row>
    <row r="244" spans="1:20" ht="15" customHeight="1" x14ac:dyDescent="0.2">
      <c r="A244" s="298" t="s">
        <v>81</v>
      </c>
      <c r="B244" s="301">
        <v>200031987</v>
      </c>
      <c r="C244" s="304" t="s">
        <v>163</v>
      </c>
      <c r="D244" s="304" t="s">
        <v>121</v>
      </c>
      <c r="E244" s="304" t="s">
        <v>173</v>
      </c>
      <c r="F244" s="304" t="s">
        <v>176</v>
      </c>
      <c r="G244" s="304" t="s">
        <v>127</v>
      </c>
      <c r="H244" s="304" t="s">
        <v>6</v>
      </c>
      <c r="I244" s="304">
        <v>1</v>
      </c>
      <c r="J244" s="114" t="s">
        <v>16</v>
      </c>
      <c r="K244" s="35" t="s">
        <v>97</v>
      </c>
      <c r="L244" s="12">
        <v>2E-3</v>
      </c>
      <c r="M244" s="35">
        <v>2000015573</v>
      </c>
      <c r="N244" s="306" t="s">
        <v>164</v>
      </c>
      <c r="O244" s="228">
        <v>1</v>
      </c>
      <c r="Q244" s="307">
        <v>1</v>
      </c>
      <c r="R244" s="295" t="s">
        <v>165</v>
      </c>
      <c r="S244" s="297" t="s">
        <v>166</v>
      </c>
      <c r="T244" s="227">
        <v>1</v>
      </c>
    </row>
    <row r="245" spans="1:20" ht="12.75" x14ac:dyDescent="0.2">
      <c r="A245" s="299"/>
      <c r="B245" s="302"/>
      <c r="C245" s="276"/>
      <c r="D245" s="276"/>
      <c r="E245" s="276"/>
      <c r="F245" s="276"/>
      <c r="G245" s="276"/>
      <c r="H245" s="276"/>
      <c r="I245" s="276"/>
      <c r="J245" s="86"/>
      <c r="K245" s="77"/>
      <c r="L245" s="38"/>
      <c r="M245" s="78"/>
      <c r="N245" s="306"/>
      <c r="O245" s="229"/>
      <c r="Q245" s="307"/>
      <c r="R245" s="296"/>
      <c r="S245" s="297"/>
      <c r="T245" s="227"/>
    </row>
    <row r="246" spans="1:20" ht="12.75" x14ac:dyDescent="0.2">
      <c r="A246" s="299"/>
      <c r="B246" s="302"/>
      <c r="C246" s="276"/>
      <c r="D246" s="276"/>
      <c r="E246" s="276"/>
      <c r="F246" s="276"/>
      <c r="G246" s="276"/>
      <c r="H246" s="276"/>
      <c r="I246" s="276"/>
      <c r="J246" s="86"/>
      <c r="K246" s="77"/>
      <c r="L246" s="38"/>
      <c r="M246" s="78"/>
      <c r="N246" s="306"/>
      <c r="O246" s="229"/>
      <c r="Q246" s="307"/>
      <c r="R246" s="296"/>
      <c r="S246" s="297"/>
      <c r="T246" s="227"/>
    </row>
    <row r="247" spans="1:20" ht="12.75" x14ac:dyDescent="0.2">
      <c r="A247" s="299"/>
      <c r="B247" s="302"/>
      <c r="C247" s="276"/>
      <c r="D247" s="276"/>
      <c r="E247" s="276"/>
      <c r="F247" s="276"/>
      <c r="G247" s="276"/>
      <c r="H247" s="276"/>
      <c r="I247" s="276"/>
      <c r="J247" s="86"/>
      <c r="K247" s="77"/>
      <c r="L247" s="38"/>
      <c r="M247" s="78"/>
      <c r="N247" s="306"/>
      <c r="O247" s="229"/>
      <c r="Q247" s="307"/>
      <c r="R247" s="296"/>
      <c r="S247" s="297"/>
      <c r="T247" s="227"/>
    </row>
    <row r="248" spans="1:20" ht="12.75" x14ac:dyDescent="0.2">
      <c r="A248" s="299"/>
      <c r="B248" s="302"/>
      <c r="C248" s="276"/>
      <c r="D248" s="276"/>
      <c r="E248" s="276"/>
      <c r="F248" s="276"/>
      <c r="G248" s="276"/>
      <c r="H248" s="276"/>
      <c r="I248" s="276"/>
      <c r="J248" s="86"/>
      <c r="K248" s="77"/>
      <c r="L248" s="81"/>
      <c r="M248" s="78"/>
      <c r="N248" s="306"/>
      <c r="O248" s="229"/>
      <c r="Q248" s="307"/>
      <c r="R248" s="296"/>
      <c r="S248" s="297"/>
      <c r="T248" s="227"/>
    </row>
    <row r="249" spans="1:20" ht="12.75" x14ac:dyDescent="0.2">
      <c r="A249" s="299"/>
      <c r="B249" s="302"/>
      <c r="C249" s="276"/>
      <c r="D249" s="276"/>
      <c r="E249" s="276"/>
      <c r="F249" s="276"/>
      <c r="G249" s="276"/>
      <c r="H249" s="276"/>
      <c r="I249" s="276"/>
      <c r="J249" s="86"/>
      <c r="K249" s="77"/>
      <c r="L249" s="81"/>
      <c r="M249" s="78"/>
      <c r="N249" s="306"/>
      <c r="O249" s="229"/>
      <c r="Q249" s="307"/>
      <c r="R249" s="296"/>
      <c r="S249" s="297"/>
      <c r="T249" s="227"/>
    </row>
    <row r="250" spans="1:20" ht="12.75" x14ac:dyDescent="0.2">
      <c r="A250" s="299"/>
      <c r="B250" s="302"/>
      <c r="C250" s="276"/>
      <c r="D250" s="276"/>
      <c r="E250" s="276"/>
      <c r="F250" s="276"/>
      <c r="G250" s="276"/>
      <c r="H250" s="276"/>
      <c r="I250" s="276"/>
      <c r="J250" s="86"/>
      <c r="K250" s="77"/>
      <c r="L250" s="81"/>
      <c r="M250" s="78"/>
      <c r="N250" s="306"/>
      <c r="O250" s="229"/>
      <c r="Q250" s="307"/>
      <c r="R250" s="296"/>
      <c r="S250" s="297"/>
      <c r="T250" s="227"/>
    </row>
    <row r="251" spans="1:20" ht="12.75" x14ac:dyDescent="0.2">
      <c r="A251" s="299"/>
      <c r="B251" s="302"/>
      <c r="C251" s="276"/>
      <c r="D251" s="276"/>
      <c r="E251" s="276"/>
      <c r="F251" s="276"/>
      <c r="G251" s="276"/>
      <c r="H251" s="276"/>
      <c r="I251" s="276"/>
      <c r="J251" s="86"/>
      <c r="K251" s="77"/>
      <c r="L251" s="38"/>
      <c r="M251" s="78"/>
      <c r="N251" s="306"/>
      <c r="O251" s="229"/>
      <c r="Q251" s="307"/>
      <c r="R251" s="296"/>
      <c r="S251" s="297"/>
      <c r="T251" s="227"/>
    </row>
    <row r="252" spans="1:20" ht="12.75" x14ac:dyDescent="0.2">
      <c r="A252" s="300"/>
      <c r="B252" s="303"/>
      <c r="C252" s="305"/>
      <c r="D252" s="305"/>
      <c r="E252" s="305"/>
      <c r="F252" s="305"/>
      <c r="G252" s="305"/>
      <c r="H252" s="305"/>
      <c r="I252" s="305"/>
      <c r="J252" s="86"/>
      <c r="K252" s="77"/>
      <c r="L252" s="38"/>
      <c r="M252" s="83"/>
      <c r="N252" s="306"/>
      <c r="O252" s="230"/>
      <c r="Q252" s="307"/>
      <c r="R252" s="296"/>
      <c r="S252" s="297"/>
      <c r="T252" s="227"/>
    </row>
    <row r="253" spans="1:20" ht="15" customHeight="1" x14ac:dyDescent="0.2">
      <c r="A253" s="298" t="s">
        <v>82</v>
      </c>
      <c r="B253" s="301">
        <v>200031987</v>
      </c>
      <c r="C253" s="304" t="s">
        <v>163</v>
      </c>
      <c r="D253" s="304" t="s">
        <v>121</v>
      </c>
      <c r="E253" s="304" t="s">
        <v>173</v>
      </c>
      <c r="F253" s="304" t="s">
        <v>177</v>
      </c>
      <c r="G253" s="304" t="s">
        <v>128</v>
      </c>
      <c r="H253" s="304" t="s">
        <v>6</v>
      </c>
      <c r="I253" s="304">
        <v>1</v>
      </c>
      <c r="J253" s="115" t="s">
        <v>16</v>
      </c>
      <c r="K253" s="80" t="s">
        <v>97</v>
      </c>
      <c r="L253" s="12">
        <v>5.0000000000000001E-3</v>
      </c>
      <c r="M253" s="80">
        <v>2000015573</v>
      </c>
      <c r="N253" s="228" t="s">
        <v>164</v>
      </c>
      <c r="O253" s="228">
        <v>1</v>
      </c>
      <c r="Q253" s="307">
        <v>1</v>
      </c>
      <c r="R253" s="295" t="s">
        <v>165</v>
      </c>
      <c r="S253" s="297" t="s">
        <v>166</v>
      </c>
      <c r="T253" s="227">
        <v>1</v>
      </c>
    </row>
    <row r="254" spans="1:20" ht="12.75" x14ac:dyDescent="0.2">
      <c r="A254" s="299"/>
      <c r="B254" s="302"/>
      <c r="C254" s="276"/>
      <c r="D254" s="276"/>
      <c r="E254" s="276"/>
      <c r="F254" s="276"/>
      <c r="G254" s="276"/>
      <c r="H254" s="276"/>
      <c r="I254" s="276"/>
      <c r="J254" s="113" t="s">
        <v>18</v>
      </c>
      <c r="K254" s="36" t="s">
        <v>97</v>
      </c>
      <c r="L254" s="12">
        <v>2E-3</v>
      </c>
      <c r="M254" s="36">
        <v>2000117105</v>
      </c>
      <c r="N254" s="229"/>
      <c r="O254" s="229"/>
      <c r="Q254" s="307"/>
      <c r="R254" s="296"/>
      <c r="S254" s="297"/>
      <c r="T254" s="227"/>
    </row>
    <row r="255" spans="1:20" ht="12.75" x14ac:dyDescent="0.2">
      <c r="A255" s="299"/>
      <c r="B255" s="302"/>
      <c r="C255" s="276"/>
      <c r="D255" s="276"/>
      <c r="E255" s="276"/>
      <c r="F255" s="276"/>
      <c r="G255" s="276"/>
      <c r="H255" s="276"/>
      <c r="I255" s="276"/>
      <c r="J255" s="113" t="s">
        <v>19</v>
      </c>
      <c r="K255" s="36" t="s">
        <v>122</v>
      </c>
      <c r="L255" s="12">
        <v>10</v>
      </c>
      <c r="M255" s="36">
        <v>2000086085</v>
      </c>
      <c r="N255" s="229"/>
      <c r="O255" s="229"/>
      <c r="Q255" s="307"/>
      <c r="R255" s="296"/>
      <c r="S255" s="297"/>
      <c r="T255" s="227"/>
    </row>
    <row r="256" spans="1:20" ht="37.5" customHeight="1" x14ac:dyDescent="0.2">
      <c r="A256" s="300"/>
      <c r="B256" s="303"/>
      <c r="C256" s="305"/>
      <c r="D256" s="305"/>
      <c r="E256" s="305"/>
      <c r="F256" s="305"/>
      <c r="G256" s="305"/>
      <c r="H256" s="305"/>
      <c r="I256" s="305"/>
      <c r="J256" s="113" t="s">
        <v>14</v>
      </c>
      <c r="K256" s="36" t="s">
        <v>7</v>
      </c>
      <c r="L256" s="12">
        <v>1</v>
      </c>
      <c r="M256" s="36">
        <v>2000192439</v>
      </c>
      <c r="N256" s="230"/>
      <c r="O256" s="230"/>
      <c r="Q256" s="80"/>
      <c r="R256" s="84"/>
      <c r="S256" s="85"/>
      <c r="T256" s="37"/>
    </row>
    <row r="257" spans="1:20" ht="15" customHeight="1" x14ac:dyDescent="0.2">
      <c r="A257" s="298" t="s">
        <v>83</v>
      </c>
      <c r="B257" s="301">
        <v>200031987</v>
      </c>
      <c r="C257" s="304" t="s">
        <v>163</v>
      </c>
      <c r="D257" s="304" t="s">
        <v>121</v>
      </c>
      <c r="E257" s="304" t="s">
        <v>173</v>
      </c>
      <c r="F257" s="304" t="s">
        <v>178</v>
      </c>
      <c r="G257" s="304" t="s">
        <v>129</v>
      </c>
      <c r="H257" s="304" t="s">
        <v>6</v>
      </c>
      <c r="I257" s="304">
        <v>20</v>
      </c>
      <c r="J257" s="113" t="s">
        <v>26</v>
      </c>
      <c r="K257" s="36" t="s">
        <v>6</v>
      </c>
      <c r="L257" s="12">
        <v>5</v>
      </c>
      <c r="M257" s="36">
        <v>2000008684</v>
      </c>
      <c r="N257" s="306" t="s">
        <v>164</v>
      </c>
      <c r="O257" s="228">
        <v>1</v>
      </c>
      <c r="Q257" s="307">
        <v>1</v>
      </c>
      <c r="R257" s="295" t="s">
        <v>165</v>
      </c>
      <c r="S257" s="297" t="s">
        <v>166</v>
      </c>
      <c r="T257" s="227">
        <v>1</v>
      </c>
    </row>
    <row r="258" spans="1:20" ht="12.75" x14ac:dyDescent="0.2">
      <c r="A258" s="299"/>
      <c r="B258" s="302"/>
      <c r="C258" s="276"/>
      <c r="D258" s="276"/>
      <c r="E258" s="276"/>
      <c r="F258" s="276"/>
      <c r="G258" s="276"/>
      <c r="H258" s="276"/>
      <c r="I258" s="276"/>
      <c r="J258" s="113" t="s">
        <v>27</v>
      </c>
      <c r="K258" s="36" t="s">
        <v>6</v>
      </c>
      <c r="L258" s="12">
        <v>30</v>
      </c>
      <c r="M258" s="36">
        <v>2000116359</v>
      </c>
      <c r="N258" s="306"/>
      <c r="O258" s="229"/>
      <c r="Q258" s="307"/>
      <c r="R258" s="296"/>
      <c r="S258" s="297"/>
      <c r="T258" s="227"/>
    </row>
    <row r="259" spans="1:20" ht="12.75" x14ac:dyDescent="0.2">
      <c r="A259" s="299"/>
      <c r="B259" s="302"/>
      <c r="C259" s="276"/>
      <c r="D259" s="276"/>
      <c r="E259" s="276"/>
      <c r="F259" s="276"/>
      <c r="G259" s="276"/>
      <c r="H259" s="276"/>
      <c r="I259" s="276"/>
      <c r="J259" s="113" t="s">
        <v>14</v>
      </c>
      <c r="K259" s="36" t="s">
        <v>7</v>
      </c>
      <c r="L259" s="12">
        <v>2</v>
      </c>
      <c r="M259" s="36">
        <v>2000192439</v>
      </c>
      <c r="N259" s="306"/>
      <c r="O259" s="229"/>
      <c r="Q259" s="307"/>
      <c r="R259" s="296"/>
      <c r="S259" s="297"/>
      <c r="T259" s="227"/>
    </row>
    <row r="260" spans="1:20" ht="12.75" x14ac:dyDescent="0.2">
      <c r="A260" s="299"/>
      <c r="B260" s="302"/>
      <c r="C260" s="276"/>
      <c r="D260" s="276"/>
      <c r="E260" s="276"/>
      <c r="F260" s="276"/>
      <c r="G260" s="276"/>
      <c r="H260" s="276"/>
      <c r="I260" s="276"/>
      <c r="J260" s="113" t="s">
        <v>28</v>
      </c>
      <c r="K260" s="36" t="s">
        <v>6</v>
      </c>
      <c r="L260" s="12">
        <v>5</v>
      </c>
      <c r="M260" s="36">
        <v>2000138131</v>
      </c>
      <c r="N260" s="306"/>
      <c r="O260" s="229"/>
      <c r="Q260" s="307"/>
      <c r="R260" s="296"/>
      <c r="S260" s="297"/>
      <c r="T260" s="227"/>
    </row>
    <row r="261" spans="1:20" ht="12.75" x14ac:dyDescent="0.2">
      <c r="A261" s="299"/>
      <c r="B261" s="302"/>
      <c r="C261" s="276"/>
      <c r="D261" s="276"/>
      <c r="E261" s="276"/>
      <c r="F261" s="276"/>
      <c r="G261" s="276"/>
      <c r="H261" s="276"/>
      <c r="I261" s="276"/>
      <c r="J261" s="113" t="s">
        <v>29</v>
      </c>
      <c r="K261" s="36" t="s">
        <v>7</v>
      </c>
      <c r="L261" s="12">
        <v>1</v>
      </c>
      <c r="M261" s="36">
        <v>2000142909</v>
      </c>
      <c r="N261" s="306"/>
      <c r="O261" s="229"/>
      <c r="Q261" s="307"/>
      <c r="R261" s="296"/>
      <c r="S261" s="297"/>
      <c r="T261" s="227"/>
    </row>
    <row r="262" spans="1:20" ht="12.75" x14ac:dyDescent="0.2">
      <c r="A262" s="299"/>
      <c r="B262" s="302"/>
      <c r="C262" s="276"/>
      <c r="D262" s="276"/>
      <c r="E262" s="276"/>
      <c r="F262" s="276"/>
      <c r="G262" s="276"/>
      <c r="H262" s="276"/>
      <c r="I262" s="276"/>
      <c r="J262" s="113" t="s">
        <v>30</v>
      </c>
      <c r="K262" s="36" t="s">
        <v>7</v>
      </c>
      <c r="L262" s="12">
        <v>1</v>
      </c>
      <c r="M262" s="36">
        <v>2000068350</v>
      </c>
      <c r="N262" s="306"/>
      <c r="O262" s="229"/>
      <c r="Q262" s="307"/>
      <c r="R262" s="296"/>
      <c r="S262" s="297"/>
      <c r="T262" s="227"/>
    </row>
    <row r="263" spans="1:20" ht="12.75" x14ac:dyDescent="0.2">
      <c r="A263" s="299"/>
      <c r="B263" s="302"/>
      <c r="C263" s="276"/>
      <c r="D263" s="276"/>
      <c r="E263" s="276"/>
      <c r="F263" s="276"/>
      <c r="G263" s="276"/>
      <c r="H263" s="276"/>
      <c r="I263" s="276"/>
      <c r="J263" s="114" t="s">
        <v>22</v>
      </c>
      <c r="K263" s="35" t="s">
        <v>7</v>
      </c>
      <c r="L263" s="13">
        <v>1</v>
      </c>
      <c r="M263" s="35">
        <v>2000022406</v>
      </c>
      <c r="N263" s="306"/>
      <c r="O263" s="229"/>
      <c r="Q263" s="307"/>
      <c r="R263" s="296"/>
      <c r="S263" s="297"/>
      <c r="T263" s="227"/>
    </row>
    <row r="264" spans="1:20" ht="12.75" x14ac:dyDescent="0.2">
      <c r="A264" s="300"/>
      <c r="B264" s="303"/>
      <c r="C264" s="305"/>
      <c r="D264" s="305"/>
      <c r="E264" s="305"/>
      <c r="F264" s="305"/>
      <c r="G264" s="305"/>
      <c r="H264" s="305"/>
      <c r="I264" s="305"/>
      <c r="J264" s="86"/>
      <c r="K264" s="77"/>
      <c r="L264" s="38"/>
      <c r="M264" s="83"/>
      <c r="N264" s="306"/>
      <c r="O264" s="230"/>
      <c r="Q264" s="307"/>
      <c r="R264" s="296"/>
      <c r="S264" s="297"/>
      <c r="T264" s="227"/>
    </row>
    <row r="265" spans="1:20" ht="15" customHeight="1" x14ac:dyDescent="0.2">
      <c r="A265" s="298" t="s">
        <v>84</v>
      </c>
      <c r="B265" s="301">
        <v>200031987</v>
      </c>
      <c r="C265" s="304" t="s">
        <v>163</v>
      </c>
      <c r="D265" s="304" t="s">
        <v>121</v>
      </c>
      <c r="E265" s="304" t="s">
        <v>173</v>
      </c>
      <c r="F265" s="304" t="s">
        <v>179</v>
      </c>
      <c r="G265" s="304" t="s">
        <v>130</v>
      </c>
      <c r="H265" s="304" t="s">
        <v>6</v>
      </c>
      <c r="I265" s="304">
        <v>1</v>
      </c>
      <c r="J265" s="115" t="s">
        <v>27</v>
      </c>
      <c r="K265" s="80" t="s">
        <v>6</v>
      </c>
      <c r="L265" s="14">
        <v>10</v>
      </c>
      <c r="M265" s="80">
        <v>2000116359</v>
      </c>
      <c r="N265" s="306" t="s">
        <v>164</v>
      </c>
      <c r="O265" s="228">
        <v>1</v>
      </c>
      <c r="Q265" s="307">
        <v>1</v>
      </c>
      <c r="R265" s="295" t="s">
        <v>165</v>
      </c>
      <c r="S265" s="297" t="s">
        <v>166</v>
      </c>
      <c r="T265" s="227">
        <v>1</v>
      </c>
    </row>
    <row r="266" spans="1:20" ht="12.75" x14ac:dyDescent="0.2">
      <c r="A266" s="299"/>
      <c r="B266" s="302"/>
      <c r="C266" s="276"/>
      <c r="D266" s="276"/>
      <c r="E266" s="276"/>
      <c r="F266" s="276"/>
      <c r="G266" s="276"/>
      <c r="H266" s="276"/>
      <c r="I266" s="276"/>
      <c r="J266" s="86"/>
      <c r="K266" s="77"/>
      <c r="L266" s="81"/>
      <c r="M266" s="78"/>
      <c r="N266" s="306"/>
      <c r="O266" s="229"/>
      <c r="Q266" s="307"/>
      <c r="R266" s="296"/>
      <c r="S266" s="297"/>
      <c r="T266" s="227"/>
    </row>
    <row r="267" spans="1:20" ht="12.75" x14ac:dyDescent="0.2">
      <c r="A267" s="299"/>
      <c r="B267" s="302"/>
      <c r="C267" s="276"/>
      <c r="D267" s="276"/>
      <c r="E267" s="276"/>
      <c r="F267" s="276"/>
      <c r="G267" s="276"/>
      <c r="H267" s="276"/>
      <c r="I267" s="276"/>
      <c r="J267" s="86"/>
      <c r="K267" s="77"/>
      <c r="L267" s="81"/>
      <c r="M267" s="78"/>
      <c r="N267" s="306"/>
      <c r="O267" s="229"/>
      <c r="Q267" s="307"/>
      <c r="R267" s="296"/>
      <c r="S267" s="297"/>
      <c r="T267" s="227"/>
    </row>
    <row r="268" spans="1:20" ht="12.75" x14ac:dyDescent="0.2">
      <c r="A268" s="299"/>
      <c r="B268" s="302"/>
      <c r="C268" s="276"/>
      <c r="D268" s="276"/>
      <c r="E268" s="276"/>
      <c r="F268" s="276"/>
      <c r="G268" s="276"/>
      <c r="H268" s="276"/>
      <c r="I268" s="276"/>
      <c r="J268" s="86"/>
      <c r="K268" s="77"/>
      <c r="L268" s="81"/>
      <c r="M268" s="78"/>
      <c r="N268" s="306"/>
      <c r="O268" s="229"/>
      <c r="Q268" s="307"/>
      <c r="R268" s="296"/>
      <c r="S268" s="297"/>
      <c r="T268" s="227"/>
    </row>
    <row r="269" spans="1:20" ht="12.75" x14ac:dyDescent="0.2">
      <c r="A269" s="299"/>
      <c r="B269" s="302"/>
      <c r="C269" s="276"/>
      <c r="D269" s="276"/>
      <c r="E269" s="276"/>
      <c r="F269" s="276"/>
      <c r="G269" s="276"/>
      <c r="H269" s="276"/>
      <c r="I269" s="276"/>
      <c r="J269" s="86"/>
      <c r="K269" s="77"/>
      <c r="L269" s="81"/>
      <c r="M269" s="78"/>
      <c r="N269" s="306"/>
      <c r="O269" s="229"/>
      <c r="Q269" s="307"/>
      <c r="R269" s="296"/>
      <c r="S269" s="297"/>
      <c r="T269" s="227"/>
    </row>
    <row r="270" spans="1:20" ht="12.75" x14ac:dyDescent="0.2">
      <c r="A270" s="300"/>
      <c r="B270" s="303"/>
      <c r="C270" s="305"/>
      <c r="D270" s="305"/>
      <c r="E270" s="305"/>
      <c r="F270" s="305"/>
      <c r="G270" s="305"/>
      <c r="H270" s="305"/>
      <c r="I270" s="305"/>
      <c r="J270" s="86"/>
      <c r="K270" s="77"/>
      <c r="L270" s="81"/>
      <c r="M270" s="82"/>
      <c r="N270" s="306"/>
      <c r="O270" s="230"/>
      <c r="Q270" s="307"/>
      <c r="R270" s="296"/>
      <c r="S270" s="297"/>
      <c r="T270" s="227"/>
    </row>
    <row r="271" spans="1:20" ht="15" customHeight="1" x14ac:dyDescent="0.2">
      <c r="A271" s="298" t="s">
        <v>85</v>
      </c>
      <c r="B271" s="301">
        <v>200031987</v>
      </c>
      <c r="C271" s="304" t="s">
        <v>163</v>
      </c>
      <c r="D271" s="304" t="s">
        <v>121</v>
      </c>
      <c r="E271" s="304" t="s">
        <v>173</v>
      </c>
      <c r="F271" s="304" t="s">
        <v>180</v>
      </c>
      <c r="G271" s="304" t="s">
        <v>131</v>
      </c>
      <c r="H271" s="304" t="s">
        <v>6</v>
      </c>
      <c r="I271" s="304">
        <v>2</v>
      </c>
      <c r="J271" s="114" t="s">
        <v>16</v>
      </c>
      <c r="K271" s="35" t="s">
        <v>97</v>
      </c>
      <c r="L271" s="15">
        <v>2E-3</v>
      </c>
      <c r="M271" s="78">
        <v>2000015573</v>
      </c>
      <c r="N271" s="306" t="s">
        <v>164</v>
      </c>
      <c r="O271" s="228">
        <v>1</v>
      </c>
      <c r="Q271" s="307">
        <v>1</v>
      </c>
      <c r="R271" s="295" t="s">
        <v>165</v>
      </c>
      <c r="S271" s="297" t="s">
        <v>166</v>
      </c>
      <c r="T271" s="227">
        <v>1</v>
      </c>
    </row>
    <row r="272" spans="1:20" ht="12.75" x14ac:dyDescent="0.2">
      <c r="A272" s="299"/>
      <c r="B272" s="302"/>
      <c r="C272" s="276"/>
      <c r="D272" s="276"/>
      <c r="E272" s="276"/>
      <c r="F272" s="276"/>
      <c r="G272" s="276"/>
      <c r="H272" s="276"/>
      <c r="I272" s="276"/>
      <c r="J272" s="86"/>
      <c r="K272" s="77"/>
      <c r="L272" s="81"/>
      <c r="M272" s="78"/>
      <c r="N272" s="306"/>
      <c r="O272" s="229"/>
      <c r="Q272" s="307"/>
      <c r="R272" s="296"/>
      <c r="S272" s="297"/>
      <c r="T272" s="227"/>
    </row>
    <row r="273" spans="1:20" ht="12.75" x14ac:dyDescent="0.2">
      <c r="A273" s="300"/>
      <c r="B273" s="303"/>
      <c r="C273" s="305"/>
      <c r="D273" s="305"/>
      <c r="E273" s="305"/>
      <c r="F273" s="305"/>
      <c r="G273" s="305"/>
      <c r="H273" s="305"/>
      <c r="I273" s="305"/>
      <c r="J273" s="86"/>
      <c r="K273" s="77"/>
      <c r="L273" s="81"/>
      <c r="M273" s="82"/>
      <c r="N273" s="306"/>
      <c r="O273" s="230"/>
      <c r="Q273" s="307"/>
      <c r="R273" s="296"/>
      <c r="S273" s="297"/>
      <c r="T273" s="227"/>
    </row>
    <row r="274" spans="1:20" ht="15" customHeight="1" x14ac:dyDescent="0.2">
      <c r="A274" s="298" t="s">
        <v>86</v>
      </c>
      <c r="B274" s="301">
        <v>200031987</v>
      </c>
      <c r="C274" s="304" t="s">
        <v>163</v>
      </c>
      <c r="D274" s="304" t="s">
        <v>121</v>
      </c>
      <c r="E274" s="304" t="s">
        <v>173</v>
      </c>
      <c r="F274" s="304" t="s">
        <v>182</v>
      </c>
      <c r="G274" s="304" t="s">
        <v>133</v>
      </c>
      <c r="H274" s="304" t="s">
        <v>41</v>
      </c>
      <c r="I274" s="304">
        <v>40</v>
      </c>
      <c r="J274" s="115" t="s">
        <v>185</v>
      </c>
      <c r="K274" s="80" t="s">
        <v>97</v>
      </c>
      <c r="L274" s="14">
        <v>1.2E-2</v>
      </c>
      <c r="M274" s="80">
        <v>2000016861</v>
      </c>
      <c r="N274" s="306" t="s">
        <v>164</v>
      </c>
      <c r="O274" s="228">
        <v>1.6</v>
      </c>
      <c r="Q274" s="307">
        <v>1</v>
      </c>
      <c r="R274" s="295" t="s">
        <v>165</v>
      </c>
      <c r="S274" s="297" t="s">
        <v>166</v>
      </c>
      <c r="T274" s="227">
        <v>1</v>
      </c>
    </row>
    <row r="275" spans="1:20" ht="12.75" x14ac:dyDescent="0.2">
      <c r="A275" s="299"/>
      <c r="B275" s="302"/>
      <c r="C275" s="276"/>
      <c r="D275" s="276"/>
      <c r="E275" s="276"/>
      <c r="F275" s="276"/>
      <c r="G275" s="276"/>
      <c r="H275" s="276"/>
      <c r="I275" s="276"/>
      <c r="J275" s="86"/>
      <c r="K275" s="77"/>
      <c r="L275" s="81"/>
      <c r="M275" s="78"/>
      <c r="N275" s="306"/>
      <c r="O275" s="229"/>
      <c r="Q275" s="307"/>
      <c r="R275" s="296"/>
      <c r="S275" s="297"/>
      <c r="T275" s="227"/>
    </row>
    <row r="276" spans="1:20" ht="12.75" x14ac:dyDescent="0.2">
      <c r="A276" s="300"/>
      <c r="B276" s="303"/>
      <c r="C276" s="305"/>
      <c r="D276" s="305"/>
      <c r="E276" s="305"/>
      <c r="F276" s="305"/>
      <c r="G276" s="305"/>
      <c r="H276" s="305"/>
      <c r="I276" s="305"/>
      <c r="J276" s="86"/>
      <c r="K276" s="77"/>
      <c r="L276" s="81"/>
      <c r="M276" s="82"/>
      <c r="N276" s="306"/>
      <c r="O276" s="230"/>
      <c r="Q276" s="307"/>
      <c r="R276" s="296"/>
      <c r="S276" s="297"/>
      <c r="T276" s="227"/>
    </row>
    <row r="277" spans="1:20" ht="15" customHeight="1" x14ac:dyDescent="0.2">
      <c r="A277" s="298" t="s">
        <v>87</v>
      </c>
      <c r="B277" s="301">
        <v>200031987</v>
      </c>
      <c r="C277" s="304" t="s">
        <v>163</v>
      </c>
      <c r="D277" s="304" t="s">
        <v>121</v>
      </c>
      <c r="E277" s="304" t="s">
        <v>173</v>
      </c>
      <c r="F277" s="304" t="s">
        <v>188</v>
      </c>
      <c r="G277" s="304" t="s">
        <v>187</v>
      </c>
      <c r="H277" s="304" t="s">
        <v>6</v>
      </c>
      <c r="I277" s="304">
        <v>1</v>
      </c>
      <c r="J277" s="113" t="s">
        <v>27</v>
      </c>
      <c r="K277" s="36" t="s">
        <v>6</v>
      </c>
      <c r="L277" s="16">
        <v>4</v>
      </c>
      <c r="M277" s="36">
        <v>2000116359</v>
      </c>
      <c r="N277" s="306" t="s">
        <v>164</v>
      </c>
      <c r="O277" s="228">
        <v>1</v>
      </c>
      <c r="Q277" s="307">
        <v>1</v>
      </c>
      <c r="R277" s="295" t="s">
        <v>165</v>
      </c>
      <c r="S277" s="297" t="s">
        <v>166</v>
      </c>
      <c r="T277" s="227">
        <v>1</v>
      </c>
    </row>
    <row r="278" spans="1:20" ht="12.75" x14ac:dyDescent="0.2">
      <c r="A278" s="299"/>
      <c r="B278" s="302"/>
      <c r="C278" s="276"/>
      <c r="D278" s="276"/>
      <c r="E278" s="276"/>
      <c r="F278" s="276"/>
      <c r="G278" s="276"/>
      <c r="H278" s="276"/>
      <c r="I278" s="276"/>
      <c r="J278" s="86"/>
      <c r="K278" s="77"/>
      <c r="L278" s="81"/>
      <c r="M278" s="78"/>
      <c r="N278" s="306"/>
      <c r="O278" s="229"/>
      <c r="Q278" s="307"/>
      <c r="R278" s="296"/>
      <c r="S278" s="297"/>
      <c r="T278" s="227"/>
    </row>
    <row r="279" spans="1:20" ht="12.75" x14ac:dyDescent="0.2">
      <c r="A279" s="300"/>
      <c r="B279" s="303"/>
      <c r="C279" s="305"/>
      <c r="D279" s="305"/>
      <c r="E279" s="305"/>
      <c r="F279" s="305"/>
      <c r="G279" s="305"/>
      <c r="H279" s="305"/>
      <c r="I279" s="305"/>
      <c r="J279" s="86"/>
      <c r="K279" s="77"/>
      <c r="L279" s="81"/>
      <c r="M279" s="82"/>
      <c r="N279" s="306"/>
      <c r="O279" s="230"/>
      <c r="Q279" s="307"/>
      <c r="R279" s="296"/>
      <c r="S279" s="297"/>
      <c r="T279" s="227"/>
    </row>
    <row r="280" spans="1:20" ht="15" customHeight="1" x14ac:dyDescent="0.2">
      <c r="A280" s="298" t="s">
        <v>88</v>
      </c>
      <c r="B280" s="301">
        <v>200031987</v>
      </c>
      <c r="C280" s="304" t="s">
        <v>163</v>
      </c>
      <c r="D280" s="304" t="s">
        <v>121</v>
      </c>
      <c r="E280" s="304" t="s">
        <v>173</v>
      </c>
      <c r="F280" s="304" t="s">
        <v>189</v>
      </c>
      <c r="G280" s="304" t="s">
        <v>190</v>
      </c>
      <c r="H280" s="304" t="s">
        <v>6</v>
      </c>
      <c r="I280" s="304">
        <v>12</v>
      </c>
      <c r="J280" s="113" t="s">
        <v>32</v>
      </c>
      <c r="K280" s="36" t="s">
        <v>6</v>
      </c>
      <c r="L280" s="12">
        <v>4</v>
      </c>
      <c r="M280" s="36">
        <v>2000156958</v>
      </c>
      <c r="N280" s="306" t="s">
        <v>164</v>
      </c>
      <c r="O280" s="228">
        <v>1</v>
      </c>
      <c r="Q280" s="307">
        <v>1</v>
      </c>
      <c r="R280" s="295" t="s">
        <v>165</v>
      </c>
      <c r="S280" s="297" t="s">
        <v>166</v>
      </c>
      <c r="T280" s="227">
        <v>1</v>
      </c>
    </row>
    <row r="281" spans="1:20" ht="12.75" x14ac:dyDescent="0.2">
      <c r="A281" s="299"/>
      <c r="B281" s="302"/>
      <c r="C281" s="276"/>
      <c r="D281" s="276"/>
      <c r="E281" s="276"/>
      <c r="F281" s="276"/>
      <c r="G281" s="276"/>
      <c r="H281" s="276"/>
      <c r="I281" s="276"/>
      <c r="J281" s="113" t="s">
        <v>33</v>
      </c>
      <c r="K281" s="36" t="s">
        <v>6</v>
      </c>
      <c r="L281" s="12">
        <v>10</v>
      </c>
      <c r="M281" s="36">
        <v>2000115321</v>
      </c>
      <c r="N281" s="306"/>
      <c r="O281" s="229"/>
      <c r="Q281" s="307"/>
      <c r="R281" s="296"/>
      <c r="S281" s="297"/>
      <c r="T281" s="227"/>
    </row>
    <row r="282" spans="1:20" ht="12.75" x14ac:dyDescent="0.2">
      <c r="A282" s="299"/>
      <c r="B282" s="302"/>
      <c r="C282" s="276"/>
      <c r="D282" s="276"/>
      <c r="E282" s="276"/>
      <c r="F282" s="276"/>
      <c r="G282" s="276"/>
      <c r="H282" s="276"/>
      <c r="I282" s="276"/>
      <c r="J282" s="113" t="s">
        <v>34</v>
      </c>
      <c r="K282" s="36" t="s">
        <v>6</v>
      </c>
      <c r="L282" s="12">
        <v>20</v>
      </c>
      <c r="M282" s="36">
        <v>2000116323</v>
      </c>
      <c r="N282" s="306"/>
      <c r="O282" s="229"/>
      <c r="Q282" s="307"/>
      <c r="R282" s="296"/>
      <c r="S282" s="297"/>
      <c r="T282" s="227"/>
    </row>
    <row r="283" spans="1:20" ht="12.75" x14ac:dyDescent="0.2">
      <c r="A283" s="299"/>
      <c r="B283" s="302"/>
      <c r="C283" s="276"/>
      <c r="D283" s="276"/>
      <c r="E283" s="276"/>
      <c r="F283" s="276"/>
      <c r="G283" s="276"/>
      <c r="H283" s="276"/>
      <c r="I283" s="276"/>
      <c r="J283" s="113" t="s">
        <v>14</v>
      </c>
      <c r="K283" s="36" t="s">
        <v>7</v>
      </c>
      <c r="L283" s="12">
        <v>2</v>
      </c>
      <c r="M283" s="36">
        <v>2000192439</v>
      </c>
      <c r="N283" s="306"/>
      <c r="O283" s="229"/>
      <c r="Q283" s="307"/>
      <c r="R283" s="296"/>
      <c r="S283" s="297"/>
      <c r="T283" s="227"/>
    </row>
    <row r="284" spans="1:20" ht="12.75" x14ac:dyDescent="0.2">
      <c r="A284" s="299"/>
      <c r="B284" s="302"/>
      <c r="C284" s="276"/>
      <c r="D284" s="276"/>
      <c r="E284" s="276"/>
      <c r="F284" s="276"/>
      <c r="G284" s="276"/>
      <c r="H284" s="276"/>
      <c r="I284" s="276"/>
      <c r="J284" s="113" t="s">
        <v>29</v>
      </c>
      <c r="K284" s="36" t="s">
        <v>7</v>
      </c>
      <c r="L284" s="12">
        <v>1</v>
      </c>
      <c r="M284" s="36">
        <v>2000142909</v>
      </c>
      <c r="N284" s="306"/>
      <c r="O284" s="229"/>
      <c r="Q284" s="307"/>
      <c r="R284" s="296"/>
      <c r="S284" s="297"/>
      <c r="T284" s="227"/>
    </row>
    <row r="285" spans="1:20" ht="12.75" x14ac:dyDescent="0.2">
      <c r="A285" s="299"/>
      <c r="B285" s="302"/>
      <c r="C285" s="276"/>
      <c r="D285" s="276"/>
      <c r="E285" s="276"/>
      <c r="F285" s="276"/>
      <c r="G285" s="276"/>
      <c r="H285" s="276"/>
      <c r="I285" s="276"/>
      <c r="J285" s="113" t="s">
        <v>30</v>
      </c>
      <c r="K285" s="36" t="s">
        <v>7</v>
      </c>
      <c r="L285" s="12">
        <v>1</v>
      </c>
      <c r="M285" s="36">
        <v>2000068350</v>
      </c>
      <c r="N285" s="306"/>
      <c r="O285" s="229"/>
      <c r="Q285" s="307"/>
      <c r="R285" s="296"/>
      <c r="S285" s="297"/>
      <c r="T285" s="227"/>
    </row>
    <row r="286" spans="1:20" ht="12.75" x14ac:dyDescent="0.2">
      <c r="A286" s="299"/>
      <c r="B286" s="302"/>
      <c r="C286" s="276"/>
      <c r="D286" s="276"/>
      <c r="E286" s="276"/>
      <c r="F286" s="276"/>
      <c r="G286" s="276"/>
      <c r="H286" s="276"/>
      <c r="I286" s="276"/>
      <c r="J286" s="114" t="s">
        <v>22</v>
      </c>
      <c r="K286" s="35" t="s">
        <v>7</v>
      </c>
      <c r="L286" s="13">
        <v>1</v>
      </c>
      <c r="M286" s="35">
        <v>2000022406</v>
      </c>
      <c r="N286" s="306"/>
      <c r="O286" s="229"/>
      <c r="Q286" s="307"/>
      <c r="R286" s="296"/>
      <c r="S286" s="297"/>
      <c r="T286" s="227"/>
    </row>
    <row r="287" spans="1:20" ht="12.75" x14ac:dyDescent="0.2">
      <c r="A287" s="300"/>
      <c r="B287" s="303"/>
      <c r="C287" s="305"/>
      <c r="D287" s="305"/>
      <c r="E287" s="305"/>
      <c r="F287" s="305"/>
      <c r="G287" s="305"/>
      <c r="H287" s="305"/>
      <c r="I287" s="305"/>
      <c r="J287" s="86"/>
      <c r="K287" s="77"/>
      <c r="L287" s="38"/>
      <c r="M287" s="83"/>
      <c r="N287" s="306"/>
      <c r="O287" s="230"/>
      <c r="Q287" s="307"/>
      <c r="R287" s="296"/>
      <c r="S287" s="297"/>
      <c r="T287" s="227"/>
    </row>
    <row r="288" spans="1:20" ht="15" customHeight="1" x14ac:dyDescent="0.2">
      <c r="A288" s="298" t="s">
        <v>89</v>
      </c>
      <c r="B288" s="301">
        <v>200031987</v>
      </c>
      <c r="C288" s="304" t="s">
        <v>163</v>
      </c>
      <c r="D288" s="304" t="s">
        <v>121</v>
      </c>
      <c r="E288" s="304" t="s">
        <v>173</v>
      </c>
      <c r="F288" s="304" t="s">
        <v>207</v>
      </c>
      <c r="G288" s="304" t="s">
        <v>208</v>
      </c>
      <c r="H288" s="304" t="s">
        <v>6</v>
      </c>
      <c r="I288" s="304">
        <v>1</v>
      </c>
      <c r="J288" s="115" t="s">
        <v>72</v>
      </c>
      <c r="K288" s="80" t="s">
        <v>97</v>
      </c>
      <c r="L288" s="14">
        <v>0.01</v>
      </c>
      <c r="M288" s="80">
        <v>2000015313</v>
      </c>
      <c r="N288" s="306" t="s">
        <v>164</v>
      </c>
      <c r="O288" s="228">
        <v>1</v>
      </c>
      <c r="Q288" s="307">
        <v>1</v>
      </c>
      <c r="R288" s="295" t="s">
        <v>165</v>
      </c>
      <c r="S288" s="297" t="s">
        <v>166</v>
      </c>
      <c r="T288" s="227">
        <v>1</v>
      </c>
    </row>
    <row r="289" spans="1:20" ht="12.75" x14ac:dyDescent="0.2">
      <c r="A289" s="299"/>
      <c r="B289" s="302"/>
      <c r="C289" s="276"/>
      <c r="D289" s="276"/>
      <c r="E289" s="276"/>
      <c r="F289" s="276"/>
      <c r="G289" s="276"/>
      <c r="H289" s="276"/>
      <c r="I289" s="276"/>
      <c r="J289" s="115" t="s">
        <v>16</v>
      </c>
      <c r="K289" s="80" t="s">
        <v>97</v>
      </c>
      <c r="L289" s="14">
        <v>0.01</v>
      </c>
      <c r="M289" s="80">
        <v>2000015573</v>
      </c>
      <c r="N289" s="306"/>
      <c r="O289" s="229"/>
      <c r="Q289" s="307"/>
      <c r="R289" s="296"/>
      <c r="S289" s="297"/>
      <c r="T289" s="227"/>
    </row>
    <row r="290" spans="1:20" ht="12.75" x14ac:dyDescent="0.2">
      <c r="A290" s="299"/>
      <c r="B290" s="302"/>
      <c r="C290" s="276"/>
      <c r="D290" s="276"/>
      <c r="E290" s="276"/>
      <c r="F290" s="276"/>
      <c r="G290" s="276"/>
      <c r="H290" s="276"/>
      <c r="I290" s="276"/>
      <c r="J290" s="115" t="s">
        <v>18</v>
      </c>
      <c r="K290" s="80" t="s">
        <v>124</v>
      </c>
      <c r="L290" s="14">
        <v>1E-3</v>
      </c>
      <c r="M290" s="80">
        <v>2000117105</v>
      </c>
      <c r="N290" s="306"/>
      <c r="O290" s="229"/>
      <c r="Q290" s="307"/>
      <c r="R290" s="296"/>
      <c r="S290" s="297"/>
      <c r="T290" s="227"/>
    </row>
    <row r="291" spans="1:20" ht="12.75" x14ac:dyDescent="0.2">
      <c r="A291" s="299"/>
      <c r="B291" s="302"/>
      <c r="C291" s="276"/>
      <c r="D291" s="276"/>
      <c r="E291" s="276"/>
      <c r="F291" s="276"/>
      <c r="G291" s="276"/>
      <c r="H291" s="276"/>
      <c r="I291" s="276"/>
      <c r="J291" s="115" t="s">
        <v>19</v>
      </c>
      <c r="K291" s="80" t="s">
        <v>122</v>
      </c>
      <c r="L291" s="14">
        <v>5</v>
      </c>
      <c r="M291" s="80">
        <v>2000086085</v>
      </c>
      <c r="N291" s="306"/>
      <c r="O291" s="229"/>
      <c r="Q291" s="307"/>
      <c r="R291" s="296"/>
      <c r="S291" s="297"/>
      <c r="T291" s="227"/>
    </row>
    <row r="292" spans="1:20" ht="12.75" x14ac:dyDescent="0.2">
      <c r="A292" s="299"/>
      <c r="B292" s="302"/>
      <c r="C292" s="276"/>
      <c r="D292" s="276"/>
      <c r="E292" s="276"/>
      <c r="F292" s="276"/>
      <c r="G292" s="276"/>
      <c r="H292" s="276"/>
      <c r="I292" s="276"/>
      <c r="J292" s="113"/>
      <c r="K292" s="36"/>
      <c r="L292" s="12"/>
      <c r="M292" s="36"/>
      <c r="N292" s="306"/>
      <c r="O292" s="229"/>
      <c r="Q292" s="307"/>
      <c r="R292" s="296"/>
      <c r="S292" s="297"/>
      <c r="T292" s="227"/>
    </row>
    <row r="293" spans="1:20" ht="12.75" x14ac:dyDescent="0.2">
      <c r="A293" s="299"/>
      <c r="B293" s="302"/>
      <c r="C293" s="276"/>
      <c r="D293" s="276"/>
      <c r="E293" s="276"/>
      <c r="F293" s="276"/>
      <c r="G293" s="276"/>
      <c r="H293" s="276"/>
      <c r="I293" s="276"/>
      <c r="J293" s="113"/>
      <c r="K293" s="36"/>
      <c r="L293" s="12"/>
      <c r="M293" s="36"/>
      <c r="N293" s="306"/>
      <c r="O293" s="229"/>
      <c r="Q293" s="307"/>
      <c r="R293" s="296"/>
      <c r="S293" s="297"/>
      <c r="T293" s="227"/>
    </row>
    <row r="294" spans="1:20" ht="12.75" x14ac:dyDescent="0.2">
      <c r="A294" s="299"/>
      <c r="B294" s="302"/>
      <c r="C294" s="276"/>
      <c r="D294" s="276"/>
      <c r="E294" s="276"/>
      <c r="F294" s="276"/>
      <c r="G294" s="276"/>
      <c r="H294" s="276"/>
      <c r="I294" s="276"/>
      <c r="J294" s="114"/>
      <c r="K294" s="35"/>
      <c r="L294" s="13"/>
      <c r="M294" s="35"/>
      <c r="N294" s="306"/>
      <c r="O294" s="229"/>
      <c r="Q294" s="307"/>
      <c r="R294" s="296"/>
      <c r="S294" s="297"/>
      <c r="T294" s="227"/>
    </row>
    <row r="295" spans="1:20" ht="12.75" x14ac:dyDescent="0.2">
      <c r="A295" s="300"/>
      <c r="B295" s="303"/>
      <c r="C295" s="305"/>
      <c r="D295" s="305"/>
      <c r="E295" s="305"/>
      <c r="F295" s="305"/>
      <c r="G295" s="305"/>
      <c r="H295" s="305"/>
      <c r="I295" s="305"/>
      <c r="J295" s="86"/>
      <c r="K295" s="77"/>
      <c r="L295" s="38"/>
      <c r="M295" s="83"/>
      <c r="N295" s="306"/>
      <c r="O295" s="230"/>
      <c r="Q295" s="307"/>
      <c r="R295" s="296"/>
      <c r="S295" s="297"/>
      <c r="T295" s="227"/>
    </row>
    <row r="296" spans="1:20" ht="15" customHeight="1" x14ac:dyDescent="0.2">
      <c r="A296" s="298" t="s">
        <v>90</v>
      </c>
      <c r="B296" s="301">
        <v>200031987</v>
      </c>
      <c r="C296" s="304" t="s">
        <v>163</v>
      </c>
      <c r="D296" s="304" t="s">
        <v>121</v>
      </c>
      <c r="E296" s="304" t="s">
        <v>173</v>
      </c>
      <c r="F296" s="304" t="s">
        <v>191</v>
      </c>
      <c r="G296" s="304" t="s">
        <v>192</v>
      </c>
      <c r="H296" s="304" t="s">
        <v>123</v>
      </c>
      <c r="I296" s="304">
        <v>30</v>
      </c>
      <c r="J296" s="115" t="s">
        <v>201</v>
      </c>
      <c r="K296" s="80" t="s">
        <v>45</v>
      </c>
      <c r="L296" s="14">
        <v>9</v>
      </c>
      <c r="M296" s="36" t="s">
        <v>193</v>
      </c>
      <c r="N296" s="306" t="s">
        <v>164</v>
      </c>
      <c r="O296" s="228">
        <v>1</v>
      </c>
      <c r="Q296" s="307">
        <v>1</v>
      </c>
      <c r="R296" s="295" t="s">
        <v>165</v>
      </c>
      <c r="S296" s="297" t="s">
        <v>166</v>
      </c>
      <c r="T296" s="227">
        <v>1</v>
      </c>
    </row>
    <row r="297" spans="1:20" ht="12.75" x14ac:dyDescent="0.2">
      <c r="A297" s="299"/>
      <c r="B297" s="302"/>
      <c r="C297" s="276"/>
      <c r="D297" s="276"/>
      <c r="E297" s="276"/>
      <c r="F297" s="276"/>
      <c r="G297" s="276"/>
      <c r="H297" s="276"/>
      <c r="I297" s="276"/>
      <c r="J297" s="86"/>
      <c r="K297" s="77"/>
      <c r="L297" s="81"/>
      <c r="M297" s="78"/>
      <c r="N297" s="306"/>
      <c r="O297" s="229"/>
      <c r="Q297" s="307"/>
      <c r="R297" s="296"/>
      <c r="S297" s="297"/>
      <c r="T297" s="227"/>
    </row>
    <row r="298" spans="1:20" ht="12.75" x14ac:dyDescent="0.2">
      <c r="A298" s="300"/>
      <c r="B298" s="303"/>
      <c r="C298" s="305"/>
      <c r="D298" s="305"/>
      <c r="E298" s="305"/>
      <c r="F298" s="305"/>
      <c r="G298" s="305"/>
      <c r="H298" s="305"/>
      <c r="I298" s="305"/>
      <c r="J298" s="86"/>
      <c r="K298" s="77"/>
      <c r="L298" s="81"/>
      <c r="M298" s="82"/>
      <c r="N298" s="306"/>
      <c r="O298" s="230"/>
      <c r="Q298" s="307"/>
      <c r="R298" s="296"/>
      <c r="S298" s="297"/>
      <c r="T298" s="227"/>
    </row>
    <row r="299" spans="1:20" ht="15" customHeight="1" x14ac:dyDescent="0.2">
      <c r="A299" s="298" t="s">
        <v>91</v>
      </c>
      <c r="B299" s="301">
        <v>200031987</v>
      </c>
      <c r="C299" s="304" t="s">
        <v>163</v>
      </c>
      <c r="D299" s="304" t="s">
        <v>121</v>
      </c>
      <c r="E299" s="304" t="s">
        <v>173</v>
      </c>
      <c r="F299" s="304" t="s">
        <v>194</v>
      </c>
      <c r="G299" s="304" t="s">
        <v>195</v>
      </c>
      <c r="H299" s="304" t="s">
        <v>123</v>
      </c>
      <c r="I299" s="304">
        <v>30</v>
      </c>
      <c r="J299" s="115"/>
      <c r="K299" s="80"/>
      <c r="L299" s="14"/>
      <c r="M299" s="36"/>
      <c r="N299" s="306" t="s">
        <v>164</v>
      </c>
      <c r="O299" s="228">
        <v>1</v>
      </c>
      <c r="Q299" s="307">
        <v>1</v>
      </c>
      <c r="R299" s="295" t="s">
        <v>165</v>
      </c>
      <c r="S299" s="297" t="s">
        <v>166</v>
      </c>
      <c r="T299" s="227">
        <v>1</v>
      </c>
    </row>
    <row r="300" spans="1:20" ht="12.75" x14ac:dyDescent="0.2">
      <c r="A300" s="299"/>
      <c r="B300" s="302"/>
      <c r="C300" s="276"/>
      <c r="D300" s="276"/>
      <c r="E300" s="276"/>
      <c r="F300" s="276"/>
      <c r="G300" s="276"/>
      <c r="H300" s="276"/>
      <c r="I300" s="276"/>
      <c r="J300" s="86"/>
      <c r="K300" s="77"/>
      <c r="L300" s="81"/>
      <c r="M300" s="78"/>
      <c r="N300" s="306"/>
      <c r="O300" s="229"/>
      <c r="Q300" s="307"/>
      <c r="R300" s="296"/>
      <c r="S300" s="297"/>
      <c r="T300" s="227"/>
    </row>
    <row r="301" spans="1:20" ht="12.75" x14ac:dyDescent="0.2">
      <c r="A301" s="300"/>
      <c r="B301" s="303"/>
      <c r="C301" s="305"/>
      <c r="D301" s="305"/>
      <c r="E301" s="305"/>
      <c r="F301" s="305"/>
      <c r="G301" s="305"/>
      <c r="H301" s="305"/>
      <c r="I301" s="305"/>
      <c r="J301" s="86"/>
      <c r="K301" s="77"/>
      <c r="L301" s="81"/>
      <c r="M301" s="82"/>
      <c r="N301" s="306"/>
      <c r="O301" s="230"/>
      <c r="Q301" s="307"/>
      <c r="R301" s="296"/>
      <c r="S301" s="297"/>
      <c r="T301" s="227"/>
    </row>
    <row r="302" spans="1:20" ht="36" customHeight="1" x14ac:dyDescent="0.2">
      <c r="A302" s="72"/>
      <c r="B302" s="117" t="s">
        <v>212</v>
      </c>
      <c r="C302" s="312" t="s">
        <v>211</v>
      </c>
      <c r="D302" s="279"/>
      <c r="E302" s="279"/>
      <c r="F302" s="279"/>
      <c r="G302" s="279"/>
      <c r="H302" s="279"/>
      <c r="I302" s="279"/>
      <c r="J302" s="279"/>
      <c r="K302" s="279"/>
      <c r="L302" s="280"/>
      <c r="M302" s="73"/>
      <c r="N302" s="79"/>
      <c r="O302" s="75"/>
      <c r="Q302" s="72"/>
      <c r="R302" s="72"/>
      <c r="S302" s="37"/>
      <c r="T302" s="37"/>
    </row>
    <row r="303" spans="1:20" ht="15" customHeight="1" x14ac:dyDescent="0.2">
      <c r="A303" s="298" t="s">
        <v>92</v>
      </c>
      <c r="B303" s="301">
        <v>200031989</v>
      </c>
      <c r="C303" s="304" t="s">
        <v>163</v>
      </c>
      <c r="D303" s="304" t="s">
        <v>121</v>
      </c>
      <c r="E303" s="304" t="s">
        <v>173</v>
      </c>
      <c r="F303" s="304" t="s">
        <v>176</v>
      </c>
      <c r="G303" s="304" t="s">
        <v>127</v>
      </c>
      <c r="H303" s="304" t="s">
        <v>6</v>
      </c>
      <c r="I303" s="304">
        <v>1</v>
      </c>
      <c r="J303" s="19" t="s">
        <v>16</v>
      </c>
      <c r="K303" s="35" t="s">
        <v>97</v>
      </c>
      <c r="L303" s="12">
        <v>2E-3</v>
      </c>
      <c r="M303" s="35">
        <v>2000015573</v>
      </c>
      <c r="N303" s="306" t="s">
        <v>164</v>
      </c>
      <c r="O303" s="228">
        <v>1</v>
      </c>
      <c r="Q303" s="307">
        <v>1</v>
      </c>
      <c r="R303" s="295" t="s">
        <v>165</v>
      </c>
      <c r="S303" s="297" t="s">
        <v>166</v>
      </c>
      <c r="T303" s="227">
        <v>1</v>
      </c>
    </row>
    <row r="304" spans="1:20" ht="12.75" x14ac:dyDescent="0.2">
      <c r="A304" s="299"/>
      <c r="B304" s="302"/>
      <c r="C304" s="276"/>
      <c r="D304" s="276"/>
      <c r="E304" s="276"/>
      <c r="F304" s="276"/>
      <c r="G304" s="276"/>
      <c r="H304" s="276"/>
      <c r="I304" s="276"/>
      <c r="J304" s="76"/>
      <c r="K304" s="77"/>
      <c r="L304" s="38"/>
      <c r="M304" s="78"/>
      <c r="N304" s="306"/>
      <c r="O304" s="229"/>
      <c r="Q304" s="307"/>
      <c r="R304" s="296"/>
      <c r="S304" s="297"/>
      <c r="T304" s="227"/>
    </row>
    <row r="305" spans="1:20" ht="12.75" x14ac:dyDescent="0.2">
      <c r="A305" s="299"/>
      <c r="B305" s="302"/>
      <c r="C305" s="276"/>
      <c r="D305" s="276"/>
      <c r="E305" s="276"/>
      <c r="F305" s="276"/>
      <c r="G305" s="276"/>
      <c r="H305" s="276"/>
      <c r="I305" s="276"/>
      <c r="J305" s="76"/>
      <c r="K305" s="77"/>
      <c r="L305" s="38"/>
      <c r="M305" s="78"/>
      <c r="N305" s="306"/>
      <c r="O305" s="229"/>
      <c r="Q305" s="307"/>
      <c r="R305" s="296"/>
      <c r="S305" s="297"/>
      <c r="T305" s="227"/>
    </row>
    <row r="306" spans="1:20" ht="12.75" x14ac:dyDescent="0.2">
      <c r="A306" s="299"/>
      <c r="B306" s="302"/>
      <c r="C306" s="276"/>
      <c r="D306" s="276"/>
      <c r="E306" s="276"/>
      <c r="F306" s="276"/>
      <c r="G306" s="276"/>
      <c r="H306" s="276"/>
      <c r="I306" s="276"/>
      <c r="J306" s="76"/>
      <c r="K306" s="77"/>
      <c r="L306" s="38"/>
      <c r="M306" s="78"/>
      <c r="N306" s="306"/>
      <c r="O306" s="229"/>
      <c r="Q306" s="307"/>
      <c r="R306" s="296"/>
      <c r="S306" s="297"/>
      <c r="T306" s="227"/>
    </row>
    <row r="307" spans="1:20" ht="12.75" x14ac:dyDescent="0.2">
      <c r="A307" s="299"/>
      <c r="B307" s="302"/>
      <c r="C307" s="276"/>
      <c r="D307" s="276"/>
      <c r="E307" s="276"/>
      <c r="F307" s="276"/>
      <c r="G307" s="276"/>
      <c r="H307" s="276"/>
      <c r="I307" s="276"/>
      <c r="J307" s="76"/>
      <c r="K307" s="77"/>
      <c r="L307" s="81"/>
      <c r="M307" s="78"/>
      <c r="N307" s="306"/>
      <c r="O307" s="229"/>
      <c r="Q307" s="307"/>
      <c r="R307" s="296"/>
      <c r="S307" s="297"/>
      <c r="T307" s="227"/>
    </row>
    <row r="308" spans="1:20" ht="12.75" x14ac:dyDescent="0.2">
      <c r="A308" s="299"/>
      <c r="B308" s="302"/>
      <c r="C308" s="276"/>
      <c r="D308" s="276"/>
      <c r="E308" s="276"/>
      <c r="F308" s="276"/>
      <c r="G308" s="276"/>
      <c r="H308" s="276"/>
      <c r="I308" s="276"/>
      <c r="J308" s="76"/>
      <c r="K308" s="77"/>
      <c r="L308" s="81"/>
      <c r="M308" s="78"/>
      <c r="N308" s="306"/>
      <c r="O308" s="229"/>
      <c r="Q308" s="307"/>
      <c r="R308" s="296"/>
      <c r="S308" s="297"/>
      <c r="T308" s="227"/>
    </row>
    <row r="309" spans="1:20" ht="12.75" x14ac:dyDescent="0.2">
      <c r="A309" s="299"/>
      <c r="B309" s="302"/>
      <c r="C309" s="276"/>
      <c r="D309" s="276"/>
      <c r="E309" s="276"/>
      <c r="F309" s="276"/>
      <c r="G309" s="276"/>
      <c r="H309" s="276"/>
      <c r="I309" s="276"/>
      <c r="J309" s="76"/>
      <c r="K309" s="77"/>
      <c r="L309" s="81"/>
      <c r="M309" s="78"/>
      <c r="N309" s="306"/>
      <c r="O309" s="229"/>
      <c r="Q309" s="307"/>
      <c r="R309" s="296"/>
      <c r="S309" s="297"/>
      <c r="T309" s="227"/>
    </row>
    <row r="310" spans="1:20" ht="12.75" x14ac:dyDescent="0.2">
      <c r="A310" s="299"/>
      <c r="B310" s="302"/>
      <c r="C310" s="276"/>
      <c r="D310" s="276"/>
      <c r="E310" s="276"/>
      <c r="F310" s="276"/>
      <c r="G310" s="276"/>
      <c r="H310" s="276"/>
      <c r="I310" s="276"/>
      <c r="J310" s="76"/>
      <c r="K310" s="77"/>
      <c r="L310" s="38"/>
      <c r="M310" s="78"/>
      <c r="N310" s="306"/>
      <c r="O310" s="229"/>
      <c r="Q310" s="307"/>
      <c r="R310" s="296"/>
      <c r="S310" s="297"/>
      <c r="T310" s="227"/>
    </row>
    <row r="311" spans="1:20" ht="12.75" x14ac:dyDescent="0.2">
      <c r="A311" s="300"/>
      <c r="B311" s="303"/>
      <c r="C311" s="305"/>
      <c r="D311" s="305"/>
      <c r="E311" s="305"/>
      <c r="F311" s="305"/>
      <c r="G311" s="305"/>
      <c r="H311" s="305"/>
      <c r="I311" s="305"/>
      <c r="J311" s="76"/>
      <c r="K311" s="77"/>
      <c r="L311" s="38"/>
      <c r="M311" s="83"/>
      <c r="N311" s="306"/>
      <c r="O311" s="230"/>
      <c r="Q311" s="307"/>
      <c r="R311" s="296"/>
      <c r="S311" s="297"/>
      <c r="T311" s="227"/>
    </row>
    <row r="312" spans="1:20" ht="15" customHeight="1" x14ac:dyDescent="0.2">
      <c r="A312" s="298" t="s">
        <v>93</v>
      </c>
      <c r="B312" s="301">
        <v>200031989</v>
      </c>
      <c r="C312" s="304" t="s">
        <v>163</v>
      </c>
      <c r="D312" s="304" t="s">
        <v>121</v>
      </c>
      <c r="E312" s="304" t="s">
        <v>173</v>
      </c>
      <c r="F312" s="304" t="s">
        <v>177</v>
      </c>
      <c r="G312" s="304" t="s">
        <v>128</v>
      </c>
      <c r="H312" s="304" t="s">
        <v>6</v>
      </c>
      <c r="I312" s="304">
        <v>1</v>
      </c>
      <c r="J312" s="116" t="s">
        <v>16</v>
      </c>
      <c r="K312" s="80" t="s">
        <v>97</v>
      </c>
      <c r="L312" s="12">
        <v>5.0000000000000001E-3</v>
      </c>
      <c r="M312" s="80">
        <v>2000015573</v>
      </c>
      <c r="N312" s="228" t="s">
        <v>164</v>
      </c>
      <c r="O312" s="228">
        <v>1</v>
      </c>
      <c r="Q312" s="307">
        <v>1</v>
      </c>
      <c r="R312" s="295" t="s">
        <v>165</v>
      </c>
      <c r="S312" s="297" t="s">
        <v>166</v>
      </c>
      <c r="T312" s="227">
        <v>1</v>
      </c>
    </row>
    <row r="313" spans="1:20" ht="12.75" x14ac:dyDescent="0.2">
      <c r="A313" s="299"/>
      <c r="B313" s="302"/>
      <c r="C313" s="276"/>
      <c r="D313" s="276"/>
      <c r="E313" s="276"/>
      <c r="F313" s="276"/>
      <c r="G313" s="276"/>
      <c r="H313" s="276"/>
      <c r="I313" s="276"/>
      <c r="J313" s="18" t="s">
        <v>18</v>
      </c>
      <c r="K313" s="36" t="s">
        <v>97</v>
      </c>
      <c r="L313" s="12">
        <v>2E-3</v>
      </c>
      <c r="M313" s="36">
        <v>2000117105</v>
      </c>
      <c r="N313" s="229"/>
      <c r="O313" s="229"/>
      <c r="Q313" s="307"/>
      <c r="R313" s="296"/>
      <c r="S313" s="297"/>
      <c r="T313" s="227"/>
    </row>
    <row r="314" spans="1:20" ht="12.75" x14ac:dyDescent="0.2">
      <c r="A314" s="299"/>
      <c r="B314" s="302"/>
      <c r="C314" s="276"/>
      <c r="D314" s="276"/>
      <c r="E314" s="276"/>
      <c r="F314" s="276"/>
      <c r="G314" s="276"/>
      <c r="H314" s="276"/>
      <c r="I314" s="276"/>
      <c r="J314" s="18" t="s">
        <v>19</v>
      </c>
      <c r="K314" s="36" t="s">
        <v>122</v>
      </c>
      <c r="L314" s="12">
        <v>10</v>
      </c>
      <c r="M314" s="36">
        <v>2000086085</v>
      </c>
      <c r="N314" s="229"/>
      <c r="O314" s="229"/>
      <c r="Q314" s="307"/>
      <c r="R314" s="296"/>
      <c r="S314" s="297"/>
      <c r="T314" s="227"/>
    </row>
    <row r="315" spans="1:20" ht="37.5" customHeight="1" x14ac:dyDescent="0.2">
      <c r="A315" s="300"/>
      <c r="B315" s="303"/>
      <c r="C315" s="305"/>
      <c r="D315" s="305"/>
      <c r="E315" s="305"/>
      <c r="F315" s="305"/>
      <c r="G315" s="305"/>
      <c r="H315" s="305"/>
      <c r="I315" s="305"/>
      <c r="J315" s="18" t="s">
        <v>14</v>
      </c>
      <c r="K315" s="36" t="s">
        <v>7</v>
      </c>
      <c r="L315" s="12">
        <v>1</v>
      </c>
      <c r="M315" s="36">
        <v>2000192439</v>
      </c>
      <c r="N315" s="230"/>
      <c r="O315" s="230"/>
      <c r="Q315" s="80"/>
      <c r="R315" s="84"/>
      <c r="S315" s="85"/>
      <c r="T315" s="37"/>
    </row>
    <row r="316" spans="1:20" ht="15" customHeight="1" x14ac:dyDescent="0.2">
      <c r="A316" s="298" t="s">
        <v>94</v>
      </c>
      <c r="B316" s="301">
        <v>200031989</v>
      </c>
      <c r="C316" s="304" t="s">
        <v>163</v>
      </c>
      <c r="D316" s="304" t="s">
        <v>121</v>
      </c>
      <c r="E316" s="304" t="s">
        <v>173</v>
      </c>
      <c r="F316" s="304" t="s">
        <v>178</v>
      </c>
      <c r="G316" s="304" t="s">
        <v>129</v>
      </c>
      <c r="H316" s="304" t="s">
        <v>6</v>
      </c>
      <c r="I316" s="304">
        <v>25</v>
      </c>
      <c r="J316" s="18" t="s">
        <v>26</v>
      </c>
      <c r="K316" s="36" t="s">
        <v>6</v>
      </c>
      <c r="L316" s="12">
        <v>25</v>
      </c>
      <c r="M316" s="36">
        <v>2000008684</v>
      </c>
      <c r="N316" s="306" t="s">
        <v>164</v>
      </c>
      <c r="O316" s="228">
        <v>1</v>
      </c>
      <c r="Q316" s="307">
        <v>1</v>
      </c>
      <c r="R316" s="295" t="s">
        <v>165</v>
      </c>
      <c r="S316" s="297" t="s">
        <v>166</v>
      </c>
      <c r="T316" s="227">
        <v>1</v>
      </c>
    </row>
    <row r="317" spans="1:20" ht="12.75" x14ac:dyDescent="0.2">
      <c r="A317" s="299"/>
      <c r="B317" s="302"/>
      <c r="C317" s="276"/>
      <c r="D317" s="276"/>
      <c r="E317" s="276"/>
      <c r="F317" s="276"/>
      <c r="G317" s="276"/>
      <c r="H317" s="276"/>
      <c r="I317" s="276"/>
      <c r="J317" s="18" t="s">
        <v>27</v>
      </c>
      <c r="K317" s="36" t="s">
        <v>6</v>
      </c>
      <c r="L317" s="12">
        <v>50</v>
      </c>
      <c r="M317" s="36">
        <v>2000116359</v>
      </c>
      <c r="N317" s="306"/>
      <c r="O317" s="229"/>
      <c r="Q317" s="307"/>
      <c r="R317" s="296"/>
      <c r="S317" s="297"/>
      <c r="T317" s="227"/>
    </row>
    <row r="318" spans="1:20" ht="12.75" x14ac:dyDescent="0.2">
      <c r="A318" s="299"/>
      <c r="B318" s="302"/>
      <c r="C318" s="276"/>
      <c r="D318" s="276"/>
      <c r="E318" s="276"/>
      <c r="F318" s="276"/>
      <c r="G318" s="276"/>
      <c r="H318" s="276"/>
      <c r="I318" s="276"/>
      <c r="J318" s="18" t="s">
        <v>14</v>
      </c>
      <c r="K318" s="36" t="s">
        <v>7</v>
      </c>
      <c r="L318" s="12">
        <v>1</v>
      </c>
      <c r="M318" s="36">
        <v>2000192439</v>
      </c>
      <c r="N318" s="306"/>
      <c r="O318" s="229"/>
      <c r="Q318" s="307"/>
      <c r="R318" s="296"/>
      <c r="S318" s="297"/>
      <c r="T318" s="227"/>
    </row>
    <row r="319" spans="1:20" ht="12.75" x14ac:dyDescent="0.2">
      <c r="A319" s="299"/>
      <c r="B319" s="302"/>
      <c r="C319" s="276"/>
      <c r="D319" s="276"/>
      <c r="E319" s="276"/>
      <c r="F319" s="276"/>
      <c r="G319" s="276"/>
      <c r="H319" s="276"/>
      <c r="I319" s="276"/>
      <c r="J319" s="18" t="s">
        <v>28</v>
      </c>
      <c r="K319" s="36" t="s">
        <v>6</v>
      </c>
      <c r="L319" s="12">
        <v>5</v>
      </c>
      <c r="M319" s="36">
        <v>2000138131</v>
      </c>
      <c r="N319" s="306"/>
      <c r="O319" s="229"/>
      <c r="Q319" s="307"/>
      <c r="R319" s="296"/>
      <c r="S319" s="297"/>
      <c r="T319" s="227"/>
    </row>
    <row r="320" spans="1:20" ht="12.75" x14ac:dyDescent="0.2">
      <c r="A320" s="299"/>
      <c r="B320" s="302"/>
      <c r="C320" s="276"/>
      <c r="D320" s="276"/>
      <c r="E320" s="276"/>
      <c r="F320" s="276"/>
      <c r="G320" s="276"/>
      <c r="H320" s="276"/>
      <c r="I320" s="276"/>
      <c r="J320" s="18" t="s">
        <v>29</v>
      </c>
      <c r="K320" s="36" t="s">
        <v>7</v>
      </c>
      <c r="L320" s="12">
        <v>1</v>
      </c>
      <c r="M320" s="36">
        <v>2000142909</v>
      </c>
      <c r="N320" s="306"/>
      <c r="O320" s="229"/>
      <c r="Q320" s="307"/>
      <c r="R320" s="296"/>
      <c r="S320" s="297"/>
      <c r="T320" s="227"/>
    </row>
    <row r="321" spans="1:20" ht="12.75" x14ac:dyDescent="0.2">
      <c r="A321" s="299"/>
      <c r="B321" s="302"/>
      <c r="C321" s="276"/>
      <c r="D321" s="276"/>
      <c r="E321" s="276"/>
      <c r="F321" s="276"/>
      <c r="G321" s="276"/>
      <c r="H321" s="276"/>
      <c r="I321" s="276"/>
      <c r="J321" s="18" t="s">
        <v>30</v>
      </c>
      <c r="K321" s="36" t="s">
        <v>7</v>
      </c>
      <c r="L321" s="12">
        <v>1</v>
      </c>
      <c r="M321" s="36">
        <v>2000068350</v>
      </c>
      <c r="N321" s="306"/>
      <c r="O321" s="229"/>
      <c r="Q321" s="307"/>
      <c r="R321" s="296"/>
      <c r="S321" s="297"/>
      <c r="T321" s="227"/>
    </row>
    <row r="322" spans="1:20" ht="12.75" x14ac:dyDescent="0.2">
      <c r="A322" s="299"/>
      <c r="B322" s="302"/>
      <c r="C322" s="276"/>
      <c r="D322" s="276"/>
      <c r="E322" s="276"/>
      <c r="F322" s="276"/>
      <c r="G322" s="276"/>
      <c r="H322" s="276"/>
      <c r="I322" s="276"/>
      <c r="J322" s="19" t="s">
        <v>22</v>
      </c>
      <c r="K322" s="35" t="s">
        <v>7</v>
      </c>
      <c r="L322" s="13">
        <v>1</v>
      </c>
      <c r="M322" s="35">
        <v>2000022406</v>
      </c>
      <c r="N322" s="306"/>
      <c r="O322" s="229"/>
      <c r="Q322" s="307"/>
      <c r="R322" s="296"/>
      <c r="S322" s="297"/>
      <c r="T322" s="227"/>
    </row>
    <row r="323" spans="1:20" ht="12.75" x14ac:dyDescent="0.2">
      <c r="A323" s="300"/>
      <c r="B323" s="303"/>
      <c r="C323" s="305"/>
      <c r="D323" s="305"/>
      <c r="E323" s="305"/>
      <c r="F323" s="305"/>
      <c r="G323" s="305"/>
      <c r="H323" s="305"/>
      <c r="I323" s="305"/>
      <c r="J323" s="76"/>
      <c r="K323" s="77"/>
      <c r="L323" s="38"/>
      <c r="M323" s="83"/>
      <c r="N323" s="306"/>
      <c r="O323" s="230"/>
      <c r="Q323" s="307"/>
      <c r="R323" s="296"/>
      <c r="S323" s="297"/>
      <c r="T323" s="227"/>
    </row>
    <row r="324" spans="1:20" ht="15" customHeight="1" x14ac:dyDescent="0.2">
      <c r="A324" s="298" t="s">
        <v>95</v>
      </c>
      <c r="B324" s="301">
        <v>200031989</v>
      </c>
      <c r="C324" s="304" t="s">
        <v>163</v>
      </c>
      <c r="D324" s="304" t="s">
        <v>121</v>
      </c>
      <c r="E324" s="304" t="s">
        <v>173</v>
      </c>
      <c r="F324" s="304" t="s">
        <v>179</v>
      </c>
      <c r="G324" s="304" t="s">
        <v>130</v>
      </c>
      <c r="H324" s="304" t="s">
        <v>6</v>
      </c>
      <c r="I324" s="304">
        <v>1</v>
      </c>
      <c r="J324" s="116" t="s">
        <v>27</v>
      </c>
      <c r="K324" s="80" t="s">
        <v>6</v>
      </c>
      <c r="L324" s="14">
        <v>2</v>
      </c>
      <c r="M324" s="80">
        <v>2000116359</v>
      </c>
      <c r="N324" s="306" t="s">
        <v>164</v>
      </c>
      <c r="O324" s="228">
        <v>1</v>
      </c>
      <c r="Q324" s="307">
        <v>1</v>
      </c>
      <c r="R324" s="295" t="s">
        <v>165</v>
      </c>
      <c r="S324" s="297" t="s">
        <v>166</v>
      </c>
      <c r="T324" s="227">
        <v>1</v>
      </c>
    </row>
    <row r="325" spans="1:20" ht="12.75" x14ac:dyDescent="0.2">
      <c r="A325" s="299"/>
      <c r="B325" s="302"/>
      <c r="C325" s="276"/>
      <c r="D325" s="276"/>
      <c r="E325" s="276"/>
      <c r="F325" s="276"/>
      <c r="G325" s="276"/>
      <c r="H325" s="276"/>
      <c r="I325" s="276"/>
      <c r="J325" s="76"/>
      <c r="K325" s="77"/>
      <c r="L325" s="81"/>
      <c r="M325" s="78"/>
      <c r="N325" s="306"/>
      <c r="O325" s="229"/>
      <c r="Q325" s="307"/>
      <c r="R325" s="296"/>
      <c r="S325" s="297"/>
      <c r="T325" s="227"/>
    </row>
    <row r="326" spans="1:20" ht="12.75" x14ac:dyDescent="0.2">
      <c r="A326" s="299"/>
      <c r="B326" s="302"/>
      <c r="C326" s="276"/>
      <c r="D326" s="276"/>
      <c r="E326" s="276"/>
      <c r="F326" s="276"/>
      <c r="G326" s="276"/>
      <c r="H326" s="276"/>
      <c r="I326" s="276"/>
      <c r="J326" s="76"/>
      <c r="K326" s="77"/>
      <c r="L326" s="81"/>
      <c r="M326" s="78"/>
      <c r="N326" s="306"/>
      <c r="O326" s="229"/>
      <c r="Q326" s="307"/>
      <c r="R326" s="296"/>
      <c r="S326" s="297"/>
      <c r="T326" s="227"/>
    </row>
    <row r="327" spans="1:20" ht="12.75" x14ac:dyDescent="0.2">
      <c r="A327" s="299"/>
      <c r="B327" s="302"/>
      <c r="C327" s="276"/>
      <c r="D327" s="276"/>
      <c r="E327" s="276"/>
      <c r="F327" s="276"/>
      <c r="G327" s="276"/>
      <c r="H327" s="276"/>
      <c r="I327" s="276"/>
      <c r="J327" s="76"/>
      <c r="K327" s="77"/>
      <c r="L327" s="81"/>
      <c r="M327" s="78"/>
      <c r="N327" s="306"/>
      <c r="O327" s="229"/>
      <c r="Q327" s="307"/>
      <c r="R327" s="296"/>
      <c r="S327" s="297"/>
      <c r="T327" s="227"/>
    </row>
    <row r="328" spans="1:20" ht="12.75" x14ac:dyDescent="0.2">
      <c r="A328" s="299"/>
      <c r="B328" s="302"/>
      <c r="C328" s="276"/>
      <c r="D328" s="276"/>
      <c r="E328" s="276"/>
      <c r="F328" s="276"/>
      <c r="G328" s="276"/>
      <c r="H328" s="276"/>
      <c r="I328" s="276"/>
      <c r="J328" s="76"/>
      <c r="K328" s="77"/>
      <c r="L328" s="81"/>
      <c r="M328" s="78"/>
      <c r="N328" s="306"/>
      <c r="O328" s="229"/>
      <c r="Q328" s="307"/>
      <c r="R328" s="296"/>
      <c r="S328" s="297"/>
      <c r="T328" s="227"/>
    </row>
    <row r="329" spans="1:20" ht="12.75" x14ac:dyDescent="0.2">
      <c r="A329" s="300"/>
      <c r="B329" s="303"/>
      <c r="C329" s="305"/>
      <c r="D329" s="305"/>
      <c r="E329" s="305"/>
      <c r="F329" s="305"/>
      <c r="G329" s="305"/>
      <c r="H329" s="305"/>
      <c r="I329" s="305"/>
      <c r="J329" s="76"/>
      <c r="K329" s="77"/>
      <c r="L329" s="81"/>
      <c r="M329" s="82"/>
      <c r="N329" s="306"/>
      <c r="O329" s="230"/>
      <c r="Q329" s="307"/>
      <c r="R329" s="296"/>
      <c r="S329" s="297"/>
      <c r="T329" s="227"/>
    </row>
    <row r="330" spans="1:20" ht="15" customHeight="1" x14ac:dyDescent="0.2">
      <c r="A330" s="298" t="s">
        <v>96</v>
      </c>
      <c r="B330" s="301">
        <v>200031989</v>
      </c>
      <c r="C330" s="304" t="s">
        <v>163</v>
      </c>
      <c r="D330" s="304" t="s">
        <v>121</v>
      </c>
      <c r="E330" s="304" t="s">
        <v>173</v>
      </c>
      <c r="F330" s="304" t="s">
        <v>180</v>
      </c>
      <c r="G330" s="304" t="s">
        <v>131</v>
      </c>
      <c r="H330" s="304" t="s">
        <v>6</v>
      </c>
      <c r="I330" s="304">
        <v>2</v>
      </c>
      <c r="J330" s="19" t="s">
        <v>16</v>
      </c>
      <c r="K330" s="35" t="s">
        <v>97</v>
      </c>
      <c r="L330" s="15">
        <v>1E-3</v>
      </c>
      <c r="M330" s="78">
        <v>2000015573</v>
      </c>
      <c r="N330" s="306" t="s">
        <v>164</v>
      </c>
      <c r="O330" s="228">
        <v>1</v>
      </c>
      <c r="Q330" s="307">
        <v>1</v>
      </c>
      <c r="R330" s="295" t="s">
        <v>165</v>
      </c>
      <c r="S330" s="297" t="s">
        <v>166</v>
      </c>
      <c r="T330" s="227">
        <v>1</v>
      </c>
    </row>
    <row r="331" spans="1:20" ht="12.75" x14ac:dyDescent="0.2">
      <c r="A331" s="299"/>
      <c r="B331" s="302"/>
      <c r="C331" s="276"/>
      <c r="D331" s="276"/>
      <c r="E331" s="276"/>
      <c r="F331" s="276"/>
      <c r="G331" s="276"/>
      <c r="H331" s="276"/>
      <c r="I331" s="276"/>
      <c r="J331" s="76"/>
      <c r="K331" s="77"/>
      <c r="L331" s="81"/>
      <c r="M331" s="78"/>
      <c r="N331" s="306"/>
      <c r="O331" s="229"/>
      <c r="Q331" s="307"/>
      <c r="R331" s="296"/>
      <c r="S331" s="297"/>
      <c r="T331" s="227"/>
    </row>
    <row r="332" spans="1:20" ht="12.75" x14ac:dyDescent="0.2">
      <c r="A332" s="300"/>
      <c r="B332" s="303"/>
      <c r="C332" s="305"/>
      <c r="D332" s="305"/>
      <c r="E332" s="305"/>
      <c r="F332" s="305"/>
      <c r="G332" s="305"/>
      <c r="H332" s="305"/>
      <c r="I332" s="305"/>
      <c r="J332" s="76"/>
      <c r="K332" s="77"/>
      <c r="L332" s="81"/>
      <c r="M332" s="82"/>
      <c r="N332" s="306"/>
      <c r="O332" s="230"/>
      <c r="Q332" s="307"/>
      <c r="R332" s="296"/>
      <c r="S332" s="297"/>
      <c r="T332" s="227"/>
    </row>
    <row r="333" spans="1:20" ht="15" customHeight="1" x14ac:dyDescent="0.2">
      <c r="A333" s="298" t="s">
        <v>98</v>
      </c>
      <c r="B333" s="301">
        <v>200031989</v>
      </c>
      <c r="C333" s="304" t="s">
        <v>163</v>
      </c>
      <c r="D333" s="304" t="s">
        <v>121</v>
      </c>
      <c r="E333" s="304" t="s">
        <v>173</v>
      </c>
      <c r="F333" s="304" t="s">
        <v>182</v>
      </c>
      <c r="G333" s="304" t="s">
        <v>133</v>
      </c>
      <c r="H333" s="304" t="s">
        <v>41</v>
      </c>
      <c r="I333" s="304">
        <v>30</v>
      </c>
      <c r="J333" s="116" t="s">
        <v>185</v>
      </c>
      <c r="K333" s="80" t="s">
        <v>97</v>
      </c>
      <c r="L333" s="14">
        <v>0.01</v>
      </c>
      <c r="M333" s="80">
        <v>2000016861</v>
      </c>
      <c r="N333" s="306" t="s">
        <v>164</v>
      </c>
      <c r="O333" s="228">
        <v>1.6</v>
      </c>
      <c r="Q333" s="307">
        <v>1</v>
      </c>
      <c r="R333" s="295" t="s">
        <v>165</v>
      </c>
      <c r="S333" s="297" t="s">
        <v>166</v>
      </c>
      <c r="T333" s="227">
        <v>1</v>
      </c>
    </row>
    <row r="334" spans="1:20" ht="12.75" x14ac:dyDescent="0.2">
      <c r="A334" s="299"/>
      <c r="B334" s="302"/>
      <c r="C334" s="276"/>
      <c r="D334" s="276"/>
      <c r="E334" s="276"/>
      <c r="F334" s="276"/>
      <c r="G334" s="276"/>
      <c r="H334" s="276"/>
      <c r="I334" s="276"/>
      <c r="J334" s="76"/>
      <c r="K334" s="77"/>
      <c r="L334" s="81"/>
      <c r="M334" s="78"/>
      <c r="N334" s="306"/>
      <c r="O334" s="229"/>
      <c r="Q334" s="307"/>
      <c r="R334" s="296"/>
      <c r="S334" s="297"/>
      <c r="T334" s="227"/>
    </row>
    <row r="335" spans="1:20" ht="12.75" x14ac:dyDescent="0.2">
      <c r="A335" s="300"/>
      <c r="B335" s="303"/>
      <c r="C335" s="305"/>
      <c r="D335" s="305"/>
      <c r="E335" s="305"/>
      <c r="F335" s="305"/>
      <c r="G335" s="305"/>
      <c r="H335" s="305"/>
      <c r="I335" s="305"/>
      <c r="J335" s="76"/>
      <c r="K335" s="77"/>
      <c r="L335" s="81"/>
      <c r="M335" s="82"/>
      <c r="N335" s="306"/>
      <c r="O335" s="230"/>
      <c r="Q335" s="307"/>
      <c r="R335" s="296"/>
      <c r="S335" s="297"/>
      <c r="T335" s="227"/>
    </row>
    <row r="336" spans="1:20" ht="15" customHeight="1" x14ac:dyDescent="0.2">
      <c r="A336" s="298" t="s">
        <v>99</v>
      </c>
      <c r="B336" s="301">
        <v>200031989</v>
      </c>
      <c r="C336" s="304" t="s">
        <v>163</v>
      </c>
      <c r="D336" s="304" t="s">
        <v>121</v>
      </c>
      <c r="E336" s="304" t="s">
        <v>173</v>
      </c>
      <c r="F336" s="304" t="s">
        <v>188</v>
      </c>
      <c r="G336" s="304" t="s">
        <v>187</v>
      </c>
      <c r="H336" s="304" t="s">
        <v>6</v>
      </c>
      <c r="I336" s="304">
        <v>1</v>
      </c>
      <c r="J336" s="18" t="s">
        <v>27</v>
      </c>
      <c r="K336" s="36" t="s">
        <v>6</v>
      </c>
      <c r="L336" s="16">
        <v>2</v>
      </c>
      <c r="M336" s="36">
        <v>2000116359</v>
      </c>
      <c r="N336" s="306" t="s">
        <v>164</v>
      </c>
      <c r="O336" s="228">
        <v>1</v>
      </c>
      <c r="Q336" s="307">
        <v>1</v>
      </c>
      <c r="R336" s="295" t="s">
        <v>165</v>
      </c>
      <c r="S336" s="297" t="s">
        <v>166</v>
      </c>
      <c r="T336" s="227">
        <v>1</v>
      </c>
    </row>
    <row r="337" spans="1:20" ht="12.75" x14ac:dyDescent="0.2">
      <c r="A337" s="299"/>
      <c r="B337" s="302"/>
      <c r="C337" s="276"/>
      <c r="D337" s="276"/>
      <c r="E337" s="276"/>
      <c r="F337" s="276"/>
      <c r="G337" s="276"/>
      <c r="H337" s="276"/>
      <c r="I337" s="276"/>
      <c r="J337" s="76"/>
      <c r="K337" s="77"/>
      <c r="L337" s="81"/>
      <c r="M337" s="78"/>
      <c r="N337" s="306"/>
      <c r="O337" s="229"/>
      <c r="Q337" s="307"/>
      <c r="R337" s="296"/>
      <c r="S337" s="297"/>
      <c r="T337" s="227"/>
    </row>
    <row r="338" spans="1:20" ht="12.75" x14ac:dyDescent="0.2">
      <c r="A338" s="300"/>
      <c r="B338" s="303"/>
      <c r="C338" s="305"/>
      <c r="D338" s="305"/>
      <c r="E338" s="305"/>
      <c r="F338" s="305"/>
      <c r="G338" s="305"/>
      <c r="H338" s="305"/>
      <c r="I338" s="305"/>
      <c r="J338" s="76"/>
      <c r="K338" s="77"/>
      <c r="L338" s="81"/>
      <c r="M338" s="82"/>
      <c r="N338" s="306"/>
      <c r="O338" s="230"/>
      <c r="Q338" s="307"/>
      <c r="R338" s="296"/>
      <c r="S338" s="297"/>
      <c r="T338" s="227"/>
    </row>
    <row r="339" spans="1:20" ht="15" customHeight="1" x14ac:dyDescent="0.2">
      <c r="A339" s="298" t="s">
        <v>100</v>
      </c>
      <c r="B339" s="301">
        <v>200031989</v>
      </c>
      <c r="C339" s="304" t="s">
        <v>163</v>
      </c>
      <c r="D339" s="304" t="s">
        <v>121</v>
      </c>
      <c r="E339" s="304" t="s">
        <v>173</v>
      </c>
      <c r="F339" s="304" t="s">
        <v>189</v>
      </c>
      <c r="G339" s="304" t="s">
        <v>190</v>
      </c>
      <c r="H339" s="304" t="s">
        <v>6</v>
      </c>
      <c r="I339" s="304">
        <v>12</v>
      </c>
      <c r="J339" s="18" t="s">
        <v>32</v>
      </c>
      <c r="K339" s="36" t="s">
        <v>6</v>
      </c>
      <c r="L339" s="12">
        <v>5</v>
      </c>
      <c r="M339" s="36">
        <v>2000156958</v>
      </c>
      <c r="N339" s="306" t="s">
        <v>164</v>
      </c>
      <c r="O339" s="228">
        <v>1</v>
      </c>
      <c r="Q339" s="307">
        <v>1</v>
      </c>
      <c r="R339" s="295" t="s">
        <v>165</v>
      </c>
      <c r="S339" s="297" t="s">
        <v>166</v>
      </c>
      <c r="T339" s="227">
        <v>1</v>
      </c>
    </row>
    <row r="340" spans="1:20" ht="12.75" x14ac:dyDescent="0.2">
      <c r="A340" s="299"/>
      <c r="B340" s="302"/>
      <c r="C340" s="276"/>
      <c r="D340" s="276"/>
      <c r="E340" s="276"/>
      <c r="F340" s="276"/>
      <c r="G340" s="276"/>
      <c r="H340" s="276"/>
      <c r="I340" s="276"/>
      <c r="J340" s="18" t="s">
        <v>33</v>
      </c>
      <c r="K340" s="36" t="s">
        <v>6</v>
      </c>
      <c r="L340" s="12">
        <v>10</v>
      </c>
      <c r="M340" s="36">
        <v>2000115321</v>
      </c>
      <c r="N340" s="306"/>
      <c r="O340" s="229"/>
      <c r="Q340" s="307"/>
      <c r="R340" s="296"/>
      <c r="S340" s="297"/>
      <c r="T340" s="227"/>
    </row>
    <row r="341" spans="1:20" ht="12.75" x14ac:dyDescent="0.2">
      <c r="A341" s="299"/>
      <c r="B341" s="302"/>
      <c r="C341" s="276"/>
      <c r="D341" s="276"/>
      <c r="E341" s="276"/>
      <c r="F341" s="276"/>
      <c r="G341" s="276"/>
      <c r="H341" s="276"/>
      <c r="I341" s="276"/>
      <c r="J341" s="18" t="s">
        <v>34</v>
      </c>
      <c r="K341" s="36" t="s">
        <v>6</v>
      </c>
      <c r="L341" s="12">
        <v>20</v>
      </c>
      <c r="M341" s="36">
        <v>2000116323</v>
      </c>
      <c r="N341" s="306"/>
      <c r="O341" s="229"/>
      <c r="Q341" s="307"/>
      <c r="R341" s="296"/>
      <c r="S341" s="297"/>
      <c r="T341" s="227"/>
    </row>
    <row r="342" spans="1:20" ht="12.75" x14ac:dyDescent="0.2">
      <c r="A342" s="299"/>
      <c r="B342" s="302"/>
      <c r="C342" s="276"/>
      <c r="D342" s="276"/>
      <c r="E342" s="276"/>
      <c r="F342" s="276"/>
      <c r="G342" s="276"/>
      <c r="H342" s="276"/>
      <c r="I342" s="276"/>
      <c r="J342" s="18" t="s">
        <v>14</v>
      </c>
      <c r="K342" s="36" t="s">
        <v>7</v>
      </c>
      <c r="L342" s="12">
        <v>2</v>
      </c>
      <c r="M342" s="36">
        <v>2000192439</v>
      </c>
      <c r="N342" s="306"/>
      <c r="O342" s="229"/>
      <c r="Q342" s="307"/>
      <c r="R342" s="296"/>
      <c r="S342" s="297"/>
      <c r="T342" s="227"/>
    </row>
    <row r="343" spans="1:20" ht="12.75" x14ac:dyDescent="0.2">
      <c r="A343" s="299"/>
      <c r="B343" s="302"/>
      <c r="C343" s="276"/>
      <c r="D343" s="276"/>
      <c r="E343" s="276"/>
      <c r="F343" s="276"/>
      <c r="G343" s="276"/>
      <c r="H343" s="276"/>
      <c r="I343" s="276"/>
      <c r="J343" s="18" t="s">
        <v>29</v>
      </c>
      <c r="K343" s="36" t="s">
        <v>7</v>
      </c>
      <c r="L343" s="12">
        <v>1</v>
      </c>
      <c r="M343" s="36">
        <v>2000142909</v>
      </c>
      <c r="N343" s="306"/>
      <c r="O343" s="229"/>
      <c r="Q343" s="307"/>
      <c r="R343" s="296"/>
      <c r="S343" s="297"/>
      <c r="T343" s="227"/>
    </row>
    <row r="344" spans="1:20" ht="12.75" x14ac:dyDescent="0.2">
      <c r="A344" s="299"/>
      <c r="B344" s="302"/>
      <c r="C344" s="276"/>
      <c r="D344" s="276"/>
      <c r="E344" s="276"/>
      <c r="F344" s="276"/>
      <c r="G344" s="276"/>
      <c r="H344" s="276"/>
      <c r="I344" s="276"/>
      <c r="J344" s="18" t="s">
        <v>30</v>
      </c>
      <c r="K344" s="36" t="s">
        <v>7</v>
      </c>
      <c r="L344" s="12">
        <v>1</v>
      </c>
      <c r="M344" s="36">
        <v>2000068350</v>
      </c>
      <c r="N344" s="306"/>
      <c r="O344" s="229"/>
      <c r="Q344" s="307"/>
      <c r="R344" s="296"/>
      <c r="S344" s="297"/>
      <c r="T344" s="227"/>
    </row>
    <row r="345" spans="1:20" ht="12.75" x14ac:dyDescent="0.2">
      <c r="A345" s="299"/>
      <c r="B345" s="302"/>
      <c r="C345" s="276"/>
      <c r="D345" s="276"/>
      <c r="E345" s="276"/>
      <c r="F345" s="276"/>
      <c r="G345" s="276"/>
      <c r="H345" s="276"/>
      <c r="I345" s="276"/>
      <c r="J345" s="19" t="s">
        <v>22</v>
      </c>
      <c r="K345" s="35" t="s">
        <v>7</v>
      </c>
      <c r="L345" s="13">
        <v>1</v>
      </c>
      <c r="M345" s="35">
        <v>2000022406</v>
      </c>
      <c r="N345" s="306"/>
      <c r="O345" s="229"/>
      <c r="Q345" s="307"/>
      <c r="R345" s="296"/>
      <c r="S345" s="297"/>
      <c r="T345" s="227"/>
    </row>
    <row r="346" spans="1:20" ht="12.75" x14ac:dyDescent="0.2">
      <c r="A346" s="300"/>
      <c r="B346" s="303"/>
      <c r="C346" s="305"/>
      <c r="D346" s="305"/>
      <c r="E346" s="305"/>
      <c r="F346" s="305"/>
      <c r="G346" s="305"/>
      <c r="H346" s="305"/>
      <c r="I346" s="305"/>
      <c r="J346" s="76"/>
      <c r="K346" s="77"/>
      <c r="L346" s="38"/>
      <c r="M346" s="83"/>
      <c r="N346" s="306"/>
      <c r="O346" s="230"/>
      <c r="Q346" s="307"/>
      <c r="R346" s="296"/>
      <c r="S346" s="297"/>
      <c r="T346" s="227"/>
    </row>
    <row r="347" spans="1:20" ht="15" customHeight="1" x14ac:dyDescent="0.2">
      <c r="A347" s="298" t="s">
        <v>101</v>
      </c>
      <c r="B347" s="301">
        <v>200031989</v>
      </c>
      <c r="C347" s="304" t="s">
        <v>163</v>
      </c>
      <c r="D347" s="304" t="s">
        <v>121</v>
      </c>
      <c r="E347" s="304" t="s">
        <v>173</v>
      </c>
      <c r="F347" s="304" t="s">
        <v>207</v>
      </c>
      <c r="G347" s="304" t="s">
        <v>208</v>
      </c>
      <c r="H347" s="304" t="s">
        <v>6</v>
      </c>
      <c r="I347" s="304">
        <v>1</v>
      </c>
      <c r="J347" s="116" t="s">
        <v>72</v>
      </c>
      <c r="K347" s="80" t="s">
        <v>97</v>
      </c>
      <c r="L347" s="14">
        <v>0.01</v>
      </c>
      <c r="M347" s="80">
        <v>2000015313</v>
      </c>
      <c r="N347" s="306" t="s">
        <v>164</v>
      </c>
      <c r="O347" s="228">
        <v>1</v>
      </c>
      <c r="Q347" s="307">
        <v>1</v>
      </c>
      <c r="R347" s="295" t="s">
        <v>165</v>
      </c>
      <c r="S347" s="297" t="s">
        <v>166</v>
      </c>
      <c r="T347" s="227">
        <v>1</v>
      </c>
    </row>
    <row r="348" spans="1:20" ht="12.75" x14ac:dyDescent="0.2">
      <c r="A348" s="299"/>
      <c r="B348" s="302"/>
      <c r="C348" s="276"/>
      <c r="D348" s="276"/>
      <c r="E348" s="276"/>
      <c r="F348" s="276"/>
      <c r="G348" s="276"/>
      <c r="H348" s="276"/>
      <c r="I348" s="276"/>
      <c r="J348" s="116" t="s">
        <v>16</v>
      </c>
      <c r="K348" s="80" t="s">
        <v>97</v>
      </c>
      <c r="L348" s="14">
        <v>0.02</v>
      </c>
      <c r="M348" s="80">
        <v>2000015573</v>
      </c>
      <c r="N348" s="306"/>
      <c r="O348" s="229"/>
      <c r="Q348" s="307"/>
      <c r="R348" s="296"/>
      <c r="S348" s="297"/>
      <c r="T348" s="227"/>
    </row>
    <row r="349" spans="1:20" ht="12.75" x14ac:dyDescent="0.2">
      <c r="A349" s="299"/>
      <c r="B349" s="302"/>
      <c r="C349" s="276"/>
      <c r="D349" s="276"/>
      <c r="E349" s="276"/>
      <c r="F349" s="276"/>
      <c r="G349" s="276"/>
      <c r="H349" s="276"/>
      <c r="I349" s="276"/>
      <c r="J349" s="116" t="s">
        <v>18</v>
      </c>
      <c r="K349" s="80" t="s">
        <v>124</v>
      </c>
      <c r="L349" s="14">
        <v>1E-3</v>
      </c>
      <c r="M349" s="80">
        <v>2000117105</v>
      </c>
      <c r="N349" s="306"/>
      <c r="O349" s="229"/>
      <c r="Q349" s="307"/>
      <c r="R349" s="296"/>
      <c r="S349" s="297"/>
      <c r="T349" s="227"/>
    </row>
    <row r="350" spans="1:20" ht="12.75" x14ac:dyDescent="0.2">
      <c r="A350" s="299"/>
      <c r="B350" s="302"/>
      <c r="C350" s="276"/>
      <c r="D350" s="276"/>
      <c r="E350" s="276"/>
      <c r="F350" s="276"/>
      <c r="G350" s="276"/>
      <c r="H350" s="276"/>
      <c r="I350" s="276"/>
      <c r="J350" s="116" t="s">
        <v>19</v>
      </c>
      <c r="K350" s="80" t="s">
        <v>122</v>
      </c>
      <c r="L350" s="14">
        <v>5</v>
      </c>
      <c r="M350" s="80">
        <v>2000086085</v>
      </c>
      <c r="N350" s="306"/>
      <c r="O350" s="229"/>
      <c r="Q350" s="307"/>
      <c r="R350" s="296"/>
      <c r="S350" s="297"/>
      <c r="T350" s="227"/>
    </row>
    <row r="351" spans="1:20" ht="12.75" x14ac:dyDescent="0.2">
      <c r="A351" s="299"/>
      <c r="B351" s="302"/>
      <c r="C351" s="276"/>
      <c r="D351" s="276"/>
      <c r="E351" s="276"/>
      <c r="F351" s="276"/>
      <c r="G351" s="276"/>
      <c r="H351" s="276"/>
      <c r="I351" s="276"/>
      <c r="J351" s="18"/>
      <c r="K351" s="36"/>
      <c r="L351" s="12"/>
      <c r="M351" s="36"/>
      <c r="N351" s="306"/>
      <c r="O351" s="229"/>
      <c r="Q351" s="307"/>
      <c r="R351" s="296"/>
      <c r="S351" s="297"/>
      <c r="T351" s="227"/>
    </row>
    <row r="352" spans="1:20" ht="12.75" x14ac:dyDescent="0.2">
      <c r="A352" s="299"/>
      <c r="B352" s="302"/>
      <c r="C352" s="276"/>
      <c r="D352" s="276"/>
      <c r="E352" s="276"/>
      <c r="F352" s="276"/>
      <c r="G352" s="276"/>
      <c r="H352" s="276"/>
      <c r="I352" s="276"/>
      <c r="J352" s="18"/>
      <c r="K352" s="36"/>
      <c r="L352" s="12"/>
      <c r="M352" s="36"/>
      <c r="N352" s="306"/>
      <c r="O352" s="229"/>
      <c r="Q352" s="307"/>
      <c r="R352" s="296"/>
      <c r="S352" s="297"/>
      <c r="T352" s="227"/>
    </row>
    <row r="353" spans="1:20" ht="12.75" x14ac:dyDescent="0.2">
      <c r="A353" s="299"/>
      <c r="B353" s="302"/>
      <c r="C353" s="276"/>
      <c r="D353" s="276"/>
      <c r="E353" s="276"/>
      <c r="F353" s="276"/>
      <c r="G353" s="276"/>
      <c r="H353" s="276"/>
      <c r="I353" s="276"/>
      <c r="J353" s="19"/>
      <c r="K353" s="35"/>
      <c r="L353" s="13"/>
      <c r="M353" s="35"/>
      <c r="N353" s="306"/>
      <c r="O353" s="229"/>
      <c r="Q353" s="307"/>
      <c r="R353" s="296"/>
      <c r="S353" s="297"/>
      <c r="T353" s="227"/>
    </row>
    <row r="354" spans="1:20" ht="12.75" x14ac:dyDescent="0.2">
      <c r="A354" s="300"/>
      <c r="B354" s="303"/>
      <c r="C354" s="305"/>
      <c r="D354" s="305"/>
      <c r="E354" s="305"/>
      <c r="F354" s="305"/>
      <c r="G354" s="305"/>
      <c r="H354" s="305"/>
      <c r="I354" s="305"/>
      <c r="J354" s="76"/>
      <c r="K354" s="77"/>
      <c r="L354" s="38"/>
      <c r="M354" s="83"/>
      <c r="N354" s="306"/>
      <c r="O354" s="230"/>
      <c r="Q354" s="307"/>
      <c r="R354" s="296"/>
      <c r="S354" s="297"/>
      <c r="T354" s="227"/>
    </row>
    <row r="355" spans="1:20" ht="15" customHeight="1" x14ac:dyDescent="0.2">
      <c r="A355" s="298" t="s">
        <v>102</v>
      </c>
      <c r="B355" s="301">
        <v>200031989</v>
      </c>
      <c r="C355" s="304" t="s">
        <v>163</v>
      </c>
      <c r="D355" s="304" t="s">
        <v>121</v>
      </c>
      <c r="E355" s="304" t="s">
        <v>173</v>
      </c>
      <c r="F355" s="304" t="s">
        <v>191</v>
      </c>
      <c r="G355" s="304" t="s">
        <v>192</v>
      </c>
      <c r="H355" s="304" t="s">
        <v>123</v>
      </c>
      <c r="I355" s="304">
        <v>32</v>
      </c>
      <c r="J355" s="116" t="s">
        <v>201</v>
      </c>
      <c r="K355" s="80" t="s">
        <v>45</v>
      </c>
      <c r="L355" s="14">
        <v>9.6</v>
      </c>
      <c r="M355" s="36" t="s">
        <v>193</v>
      </c>
      <c r="N355" s="306" t="s">
        <v>164</v>
      </c>
      <c r="O355" s="228">
        <v>1</v>
      </c>
      <c r="Q355" s="307">
        <v>1</v>
      </c>
      <c r="R355" s="295" t="s">
        <v>165</v>
      </c>
      <c r="S355" s="297" t="s">
        <v>166</v>
      </c>
      <c r="T355" s="227">
        <v>1</v>
      </c>
    </row>
    <row r="356" spans="1:20" ht="12.75" x14ac:dyDescent="0.2">
      <c r="A356" s="299"/>
      <c r="B356" s="302"/>
      <c r="C356" s="276"/>
      <c r="D356" s="276"/>
      <c r="E356" s="276"/>
      <c r="F356" s="276"/>
      <c r="G356" s="276"/>
      <c r="H356" s="276"/>
      <c r="I356" s="276"/>
      <c r="J356" s="76"/>
      <c r="K356" s="77"/>
      <c r="L356" s="81"/>
      <c r="M356" s="78"/>
      <c r="N356" s="306"/>
      <c r="O356" s="229"/>
      <c r="Q356" s="307"/>
      <c r="R356" s="296"/>
      <c r="S356" s="297"/>
      <c r="T356" s="227"/>
    </row>
    <row r="357" spans="1:20" ht="12.75" x14ac:dyDescent="0.2">
      <c r="A357" s="300"/>
      <c r="B357" s="303"/>
      <c r="C357" s="305"/>
      <c r="D357" s="305"/>
      <c r="E357" s="305"/>
      <c r="F357" s="305"/>
      <c r="G357" s="305"/>
      <c r="H357" s="305"/>
      <c r="I357" s="305"/>
      <c r="J357" s="76"/>
      <c r="K357" s="77"/>
      <c r="L357" s="81"/>
      <c r="M357" s="82"/>
      <c r="N357" s="306"/>
      <c r="O357" s="230"/>
      <c r="Q357" s="307"/>
      <c r="R357" s="296"/>
      <c r="S357" s="297"/>
      <c r="T357" s="227"/>
    </row>
    <row r="358" spans="1:20" ht="15" customHeight="1" x14ac:dyDescent="0.2">
      <c r="A358" s="298" t="s">
        <v>105</v>
      </c>
      <c r="B358" s="301">
        <v>200031989</v>
      </c>
      <c r="C358" s="304" t="s">
        <v>163</v>
      </c>
      <c r="D358" s="304" t="s">
        <v>121</v>
      </c>
      <c r="E358" s="304" t="s">
        <v>173</v>
      </c>
      <c r="F358" s="304" t="s">
        <v>194</v>
      </c>
      <c r="G358" s="304" t="s">
        <v>195</v>
      </c>
      <c r="H358" s="304" t="s">
        <v>123</v>
      </c>
      <c r="I358" s="304">
        <v>32</v>
      </c>
      <c r="J358" s="116"/>
      <c r="K358" s="80"/>
      <c r="L358" s="14"/>
      <c r="M358" s="36"/>
      <c r="N358" s="306" t="s">
        <v>164</v>
      </c>
      <c r="O358" s="228">
        <v>1</v>
      </c>
      <c r="Q358" s="307">
        <v>1</v>
      </c>
      <c r="R358" s="295" t="s">
        <v>165</v>
      </c>
      <c r="S358" s="297" t="s">
        <v>166</v>
      </c>
      <c r="T358" s="227">
        <v>1</v>
      </c>
    </row>
    <row r="359" spans="1:20" ht="12.75" x14ac:dyDescent="0.2">
      <c r="A359" s="299"/>
      <c r="B359" s="302"/>
      <c r="C359" s="276"/>
      <c r="D359" s="276"/>
      <c r="E359" s="276"/>
      <c r="F359" s="276"/>
      <c r="G359" s="276"/>
      <c r="H359" s="276"/>
      <c r="I359" s="276"/>
      <c r="J359" s="76"/>
      <c r="K359" s="77"/>
      <c r="L359" s="81"/>
      <c r="M359" s="78"/>
      <c r="N359" s="306"/>
      <c r="O359" s="229"/>
      <c r="Q359" s="307"/>
      <c r="R359" s="296"/>
      <c r="S359" s="297"/>
      <c r="T359" s="227"/>
    </row>
    <row r="360" spans="1:20" ht="12.75" x14ac:dyDescent="0.2">
      <c r="A360" s="300"/>
      <c r="B360" s="303"/>
      <c r="C360" s="305"/>
      <c r="D360" s="305"/>
      <c r="E360" s="305"/>
      <c r="F360" s="305"/>
      <c r="G360" s="305"/>
      <c r="H360" s="305"/>
      <c r="I360" s="305"/>
      <c r="J360" s="76"/>
      <c r="K360" s="77"/>
      <c r="L360" s="81"/>
      <c r="M360" s="82"/>
      <c r="N360" s="306"/>
      <c r="O360" s="230"/>
      <c r="Q360" s="307"/>
      <c r="R360" s="296"/>
      <c r="S360" s="297"/>
      <c r="T360" s="227"/>
    </row>
    <row r="361" spans="1:20" ht="15" customHeight="1" x14ac:dyDescent="0.2">
      <c r="A361" s="298" t="s">
        <v>106</v>
      </c>
      <c r="B361" s="301">
        <v>200031989</v>
      </c>
      <c r="C361" s="304" t="s">
        <v>163</v>
      </c>
      <c r="D361" s="304" t="s">
        <v>121</v>
      </c>
      <c r="E361" s="304" t="s">
        <v>173</v>
      </c>
      <c r="F361" s="304" t="s">
        <v>213</v>
      </c>
      <c r="G361" s="304" t="s">
        <v>214</v>
      </c>
      <c r="H361" s="304" t="s">
        <v>45</v>
      </c>
      <c r="I361" s="304">
        <v>9</v>
      </c>
      <c r="J361" s="116" t="s">
        <v>103</v>
      </c>
      <c r="K361" s="80" t="s">
        <v>97</v>
      </c>
      <c r="L361" s="14">
        <v>1</v>
      </c>
      <c r="M361" s="80">
        <v>2000126178</v>
      </c>
      <c r="N361" s="306" t="s">
        <v>164</v>
      </c>
      <c r="O361" s="228">
        <v>1</v>
      </c>
      <c r="Q361" s="307">
        <v>1</v>
      </c>
      <c r="R361" s="295" t="s">
        <v>165</v>
      </c>
      <c r="S361" s="297" t="s">
        <v>166</v>
      </c>
      <c r="T361" s="227">
        <v>1</v>
      </c>
    </row>
    <row r="362" spans="1:20" ht="12.75" x14ac:dyDescent="0.2">
      <c r="A362" s="299"/>
      <c r="B362" s="302"/>
      <c r="C362" s="276"/>
      <c r="D362" s="276"/>
      <c r="E362" s="276"/>
      <c r="F362" s="276"/>
      <c r="G362" s="276"/>
      <c r="H362" s="276"/>
      <c r="I362" s="276"/>
      <c r="J362" s="18" t="s">
        <v>72</v>
      </c>
      <c r="K362" s="36" t="s">
        <v>97</v>
      </c>
      <c r="L362" s="14">
        <v>0.04</v>
      </c>
      <c r="M362" s="36">
        <v>2000015313</v>
      </c>
      <c r="N362" s="306"/>
      <c r="O362" s="229"/>
      <c r="Q362" s="307"/>
      <c r="R362" s="296"/>
      <c r="S362" s="297"/>
      <c r="T362" s="227"/>
    </row>
    <row r="363" spans="1:20" ht="12.75" x14ac:dyDescent="0.2">
      <c r="A363" s="299"/>
      <c r="B363" s="302"/>
      <c r="C363" s="276"/>
      <c r="D363" s="276"/>
      <c r="E363" s="276"/>
      <c r="F363" s="276"/>
      <c r="G363" s="276"/>
      <c r="H363" s="276"/>
      <c r="I363" s="276"/>
      <c r="J363" s="116" t="s">
        <v>18</v>
      </c>
      <c r="K363" s="80" t="s">
        <v>97</v>
      </c>
      <c r="L363" s="14">
        <v>2E-3</v>
      </c>
      <c r="M363" s="80">
        <v>2000117105</v>
      </c>
      <c r="N363" s="306"/>
      <c r="O363" s="229"/>
      <c r="Q363" s="307"/>
      <c r="R363" s="296"/>
      <c r="S363" s="297"/>
      <c r="T363" s="227"/>
    </row>
    <row r="364" spans="1:20" ht="12.75" x14ac:dyDescent="0.2">
      <c r="A364" s="299"/>
      <c r="B364" s="302"/>
      <c r="C364" s="276"/>
      <c r="D364" s="276"/>
      <c r="E364" s="276"/>
      <c r="F364" s="276"/>
      <c r="G364" s="276"/>
      <c r="H364" s="276"/>
      <c r="I364" s="276"/>
      <c r="J364" s="116" t="s">
        <v>19</v>
      </c>
      <c r="K364" s="80" t="s">
        <v>122</v>
      </c>
      <c r="L364" s="14">
        <v>12</v>
      </c>
      <c r="M364" s="80">
        <v>2000086085</v>
      </c>
      <c r="N364" s="306"/>
      <c r="O364" s="229"/>
      <c r="Q364" s="307"/>
      <c r="R364" s="296"/>
      <c r="S364" s="297"/>
      <c r="T364" s="227"/>
    </row>
    <row r="365" spans="1:20" ht="12.75" x14ac:dyDescent="0.2">
      <c r="A365" s="299"/>
      <c r="B365" s="302"/>
      <c r="C365" s="276"/>
      <c r="D365" s="276"/>
      <c r="E365" s="276"/>
      <c r="F365" s="276"/>
      <c r="G365" s="276"/>
      <c r="H365" s="276"/>
      <c r="I365" s="276"/>
      <c r="J365" s="116" t="s">
        <v>104</v>
      </c>
      <c r="K365" s="80" t="s">
        <v>97</v>
      </c>
      <c r="L365" s="14">
        <v>0.12</v>
      </c>
      <c r="M365" s="80">
        <v>2000015504</v>
      </c>
      <c r="N365" s="306"/>
      <c r="O365" s="229"/>
      <c r="Q365" s="307"/>
      <c r="R365" s="296"/>
      <c r="S365" s="297"/>
      <c r="T365" s="227"/>
    </row>
    <row r="366" spans="1:20" ht="12.75" x14ac:dyDescent="0.2">
      <c r="A366" s="300"/>
      <c r="B366" s="303"/>
      <c r="C366" s="305"/>
      <c r="D366" s="305"/>
      <c r="E366" s="305"/>
      <c r="F366" s="305"/>
      <c r="G366" s="305"/>
      <c r="H366" s="305"/>
      <c r="I366" s="305"/>
      <c r="J366" s="76"/>
      <c r="K366" s="77"/>
      <c r="L366" s="38"/>
      <c r="M366" s="83"/>
      <c r="N366" s="306"/>
      <c r="O366" s="230"/>
      <c r="Q366" s="307"/>
      <c r="R366" s="296"/>
      <c r="S366" s="297"/>
      <c r="T366" s="227"/>
    </row>
    <row r="367" spans="1:20" ht="15" customHeight="1" x14ac:dyDescent="0.2">
      <c r="A367" s="298" t="s">
        <v>107</v>
      </c>
      <c r="B367" s="301">
        <v>200031989</v>
      </c>
      <c r="C367" s="304" t="s">
        <v>163</v>
      </c>
      <c r="D367" s="304" t="s">
        <v>121</v>
      </c>
      <c r="E367" s="304" t="s">
        <v>173</v>
      </c>
      <c r="F367" s="304" t="s">
        <v>215</v>
      </c>
      <c r="G367" s="304" t="s">
        <v>134</v>
      </c>
      <c r="H367" s="304" t="s">
        <v>45</v>
      </c>
      <c r="I367" s="304">
        <v>9</v>
      </c>
      <c r="J367" s="17" t="s">
        <v>16</v>
      </c>
      <c r="K367" s="34" t="s">
        <v>97</v>
      </c>
      <c r="L367" s="13">
        <v>0.02</v>
      </c>
      <c r="M367" s="34">
        <v>2000015573</v>
      </c>
      <c r="N367" s="306" t="s">
        <v>164</v>
      </c>
      <c r="O367" s="228">
        <v>1</v>
      </c>
      <c r="Q367" s="307">
        <v>1</v>
      </c>
      <c r="R367" s="295" t="s">
        <v>165</v>
      </c>
      <c r="S367" s="297" t="s">
        <v>166</v>
      </c>
      <c r="T367" s="227">
        <v>1</v>
      </c>
    </row>
    <row r="368" spans="1:20" ht="12.75" x14ac:dyDescent="0.2">
      <c r="A368" s="299"/>
      <c r="B368" s="302"/>
      <c r="C368" s="276"/>
      <c r="D368" s="276"/>
      <c r="E368" s="276"/>
      <c r="F368" s="276"/>
      <c r="G368" s="276"/>
      <c r="H368" s="276"/>
      <c r="I368" s="276"/>
      <c r="J368" s="17" t="s">
        <v>18</v>
      </c>
      <c r="K368" s="34" t="s">
        <v>97</v>
      </c>
      <c r="L368" s="13">
        <v>2E-3</v>
      </c>
      <c r="M368" s="34">
        <v>2000117105</v>
      </c>
      <c r="N368" s="306"/>
      <c r="O368" s="229"/>
      <c r="Q368" s="307"/>
      <c r="R368" s="296"/>
      <c r="S368" s="297"/>
      <c r="T368" s="227"/>
    </row>
    <row r="369" spans="1:20" ht="12.75" x14ac:dyDescent="0.2">
      <c r="A369" s="299"/>
      <c r="B369" s="302"/>
      <c r="C369" s="276"/>
      <c r="D369" s="276"/>
      <c r="E369" s="276"/>
      <c r="F369" s="276"/>
      <c r="G369" s="276"/>
      <c r="H369" s="276"/>
      <c r="I369" s="276"/>
      <c r="J369" s="116" t="s">
        <v>19</v>
      </c>
      <c r="K369" s="80" t="s">
        <v>122</v>
      </c>
      <c r="L369" s="14">
        <v>12</v>
      </c>
      <c r="M369" s="80">
        <v>2000086085</v>
      </c>
      <c r="N369" s="306"/>
      <c r="O369" s="229"/>
      <c r="Q369" s="307"/>
      <c r="R369" s="296"/>
      <c r="S369" s="297"/>
      <c r="T369" s="227"/>
    </row>
    <row r="370" spans="1:20" ht="12.75" x14ac:dyDescent="0.2">
      <c r="A370" s="300"/>
      <c r="B370" s="303"/>
      <c r="C370" s="305"/>
      <c r="D370" s="305"/>
      <c r="E370" s="305"/>
      <c r="F370" s="305"/>
      <c r="G370" s="305"/>
      <c r="H370" s="305"/>
      <c r="I370" s="305"/>
      <c r="J370" s="76"/>
      <c r="K370" s="77"/>
      <c r="L370" s="38"/>
      <c r="M370" s="83"/>
      <c r="N370" s="306"/>
      <c r="O370" s="230"/>
      <c r="Q370" s="307"/>
      <c r="R370" s="296"/>
      <c r="S370" s="297"/>
      <c r="T370" s="227"/>
    </row>
    <row r="371" spans="1:20" ht="36" customHeight="1" x14ac:dyDescent="0.2">
      <c r="A371" s="72"/>
      <c r="B371" s="117" t="s">
        <v>216</v>
      </c>
      <c r="C371" s="312" t="s">
        <v>217</v>
      </c>
      <c r="D371" s="279"/>
      <c r="E371" s="279"/>
      <c r="F371" s="279"/>
      <c r="G371" s="279"/>
      <c r="H371" s="279"/>
      <c r="I371" s="279"/>
      <c r="J371" s="279"/>
      <c r="K371" s="279"/>
      <c r="L371" s="280"/>
      <c r="M371" s="73"/>
      <c r="N371" s="79"/>
      <c r="O371" s="75"/>
      <c r="Q371" s="72"/>
      <c r="R371" s="72"/>
      <c r="S371" s="37"/>
      <c r="T371" s="37"/>
    </row>
    <row r="372" spans="1:20" ht="15" customHeight="1" x14ac:dyDescent="0.2">
      <c r="A372" s="298" t="s">
        <v>108</v>
      </c>
      <c r="B372" s="301">
        <v>200031991</v>
      </c>
      <c r="C372" s="304" t="s">
        <v>163</v>
      </c>
      <c r="D372" s="304" t="s">
        <v>121</v>
      </c>
      <c r="E372" s="304" t="s">
        <v>173</v>
      </c>
      <c r="F372" s="304" t="s">
        <v>174</v>
      </c>
      <c r="G372" s="304" t="s">
        <v>125</v>
      </c>
      <c r="H372" s="304" t="s">
        <v>6</v>
      </c>
      <c r="I372" s="304">
        <v>1</v>
      </c>
      <c r="J372" s="20" t="s">
        <v>16</v>
      </c>
      <c r="K372" s="80" t="s">
        <v>97</v>
      </c>
      <c r="L372" s="11">
        <v>5.0000000000000001E-3</v>
      </c>
      <c r="M372" s="80">
        <v>2000015573</v>
      </c>
      <c r="N372" s="306" t="s">
        <v>164</v>
      </c>
      <c r="O372" s="308">
        <v>0.6</v>
      </c>
      <c r="Q372" s="307">
        <v>1</v>
      </c>
      <c r="R372" s="295" t="s">
        <v>165</v>
      </c>
      <c r="S372" s="297" t="s">
        <v>166</v>
      </c>
      <c r="T372" s="227">
        <v>1</v>
      </c>
    </row>
    <row r="373" spans="1:20" ht="12.75" x14ac:dyDescent="0.2">
      <c r="A373" s="299"/>
      <c r="B373" s="302"/>
      <c r="C373" s="276"/>
      <c r="D373" s="276"/>
      <c r="E373" s="276"/>
      <c r="F373" s="276"/>
      <c r="G373" s="276"/>
      <c r="H373" s="276"/>
      <c r="I373" s="276"/>
      <c r="J373" s="20" t="s">
        <v>18</v>
      </c>
      <c r="K373" s="80" t="s">
        <v>97</v>
      </c>
      <c r="L373" s="11">
        <v>1E-3</v>
      </c>
      <c r="M373" s="80">
        <v>2000117105</v>
      </c>
      <c r="N373" s="306"/>
      <c r="O373" s="273"/>
      <c r="Q373" s="307"/>
      <c r="R373" s="296"/>
      <c r="S373" s="297"/>
      <c r="T373" s="227"/>
    </row>
    <row r="374" spans="1:20" ht="12.75" x14ac:dyDescent="0.2">
      <c r="A374" s="299"/>
      <c r="B374" s="302"/>
      <c r="C374" s="276"/>
      <c r="D374" s="276"/>
      <c r="E374" s="276"/>
      <c r="F374" s="276"/>
      <c r="G374" s="276"/>
      <c r="H374" s="276"/>
      <c r="I374" s="276"/>
      <c r="J374" s="22" t="s">
        <v>135</v>
      </c>
      <c r="K374" s="23" t="s">
        <v>6</v>
      </c>
      <c r="L374" s="24">
        <v>50</v>
      </c>
      <c r="M374" s="21">
        <v>2000220534</v>
      </c>
      <c r="N374" s="306"/>
      <c r="O374" s="273"/>
      <c r="Q374" s="307"/>
      <c r="R374" s="296"/>
      <c r="S374" s="297"/>
      <c r="T374" s="227"/>
    </row>
    <row r="375" spans="1:20" ht="12.75" x14ac:dyDescent="0.2">
      <c r="A375" s="299"/>
      <c r="B375" s="302"/>
      <c r="C375" s="276"/>
      <c r="D375" s="276"/>
      <c r="E375" s="276"/>
      <c r="F375" s="276"/>
      <c r="G375" s="276"/>
      <c r="H375" s="276"/>
      <c r="I375" s="276"/>
      <c r="J375" s="20" t="s">
        <v>19</v>
      </c>
      <c r="K375" s="80" t="s">
        <v>122</v>
      </c>
      <c r="L375" s="11">
        <v>6</v>
      </c>
      <c r="M375" s="80">
        <v>2000086085</v>
      </c>
      <c r="N375" s="306"/>
      <c r="O375" s="273"/>
      <c r="Q375" s="307"/>
      <c r="R375" s="296"/>
      <c r="S375" s="297"/>
      <c r="T375" s="227"/>
    </row>
    <row r="376" spans="1:20" ht="12.75" x14ac:dyDescent="0.2">
      <c r="A376" s="299"/>
      <c r="B376" s="302"/>
      <c r="C376" s="276"/>
      <c r="D376" s="276"/>
      <c r="E376" s="276"/>
      <c r="F376" s="276"/>
      <c r="G376" s="276"/>
      <c r="H376" s="276"/>
      <c r="I376" s="276"/>
      <c r="J376" s="20" t="s">
        <v>14</v>
      </c>
      <c r="K376" s="80" t="s">
        <v>7</v>
      </c>
      <c r="L376" s="11">
        <v>1</v>
      </c>
      <c r="M376" s="80">
        <v>2000192439</v>
      </c>
      <c r="N376" s="306"/>
      <c r="O376" s="273"/>
      <c r="Q376" s="307"/>
      <c r="R376" s="296"/>
      <c r="S376" s="297"/>
      <c r="T376" s="227"/>
    </row>
    <row r="377" spans="1:20" ht="12.75" x14ac:dyDescent="0.2">
      <c r="A377" s="300"/>
      <c r="B377" s="303"/>
      <c r="C377" s="305"/>
      <c r="D377" s="305"/>
      <c r="E377" s="305"/>
      <c r="F377" s="305"/>
      <c r="G377" s="305"/>
      <c r="H377" s="305"/>
      <c r="I377" s="305"/>
      <c r="J377" s="86"/>
      <c r="K377" s="77"/>
      <c r="L377" s="38"/>
      <c r="M377" s="83"/>
      <c r="N377" s="306"/>
      <c r="O377" s="309"/>
      <c r="Q377" s="307"/>
      <c r="R377" s="296"/>
      <c r="S377" s="297"/>
      <c r="T377" s="227"/>
    </row>
    <row r="378" spans="1:20" ht="15" customHeight="1" x14ac:dyDescent="0.2">
      <c r="A378" s="298" t="s">
        <v>109</v>
      </c>
      <c r="B378" s="301">
        <v>200031991</v>
      </c>
      <c r="C378" s="304" t="s">
        <v>163</v>
      </c>
      <c r="D378" s="304" t="s">
        <v>121</v>
      </c>
      <c r="E378" s="304" t="s">
        <v>173</v>
      </c>
      <c r="F378" s="304" t="s">
        <v>175</v>
      </c>
      <c r="G378" s="304" t="s">
        <v>126</v>
      </c>
      <c r="H378" s="304" t="s">
        <v>6</v>
      </c>
      <c r="I378" s="304">
        <v>1</v>
      </c>
      <c r="J378" s="113" t="s">
        <v>16</v>
      </c>
      <c r="K378" s="36" t="s">
        <v>97</v>
      </c>
      <c r="L378" s="12">
        <v>1E-3</v>
      </c>
      <c r="M378" s="36">
        <v>2000015573</v>
      </c>
      <c r="N378" s="306" t="s">
        <v>164</v>
      </c>
      <c r="O378" s="308">
        <v>1</v>
      </c>
      <c r="Q378" s="307">
        <v>1</v>
      </c>
      <c r="R378" s="295" t="s">
        <v>165</v>
      </c>
      <c r="S378" s="297" t="s">
        <v>166</v>
      </c>
      <c r="T378" s="227">
        <v>1</v>
      </c>
    </row>
    <row r="379" spans="1:20" ht="15" customHeight="1" x14ac:dyDescent="0.2">
      <c r="A379" s="299"/>
      <c r="B379" s="302"/>
      <c r="C379" s="276"/>
      <c r="D379" s="276"/>
      <c r="E379" s="276"/>
      <c r="F379" s="276"/>
      <c r="G379" s="276"/>
      <c r="H379" s="276"/>
      <c r="I379" s="276"/>
      <c r="J379" s="113"/>
      <c r="K379" s="36"/>
      <c r="L379" s="12"/>
      <c r="M379" s="36"/>
      <c r="N379" s="306"/>
      <c r="O379" s="273"/>
      <c r="Q379" s="307"/>
      <c r="R379" s="296"/>
      <c r="S379" s="297"/>
      <c r="T379" s="227"/>
    </row>
    <row r="380" spans="1:20" ht="15" customHeight="1" x14ac:dyDescent="0.2">
      <c r="A380" s="299"/>
      <c r="B380" s="302"/>
      <c r="C380" s="276"/>
      <c r="D380" s="276"/>
      <c r="E380" s="276"/>
      <c r="F380" s="276"/>
      <c r="G380" s="276"/>
      <c r="H380" s="276"/>
      <c r="I380" s="276"/>
      <c r="J380" s="113"/>
      <c r="K380" s="36"/>
      <c r="L380" s="12"/>
      <c r="M380" s="36"/>
      <c r="N380" s="306"/>
      <c r="O380" s="273"/>
      <c r="Q380" s="307"/>
      <c r="R380" s="296"/>
      <c r="S380" s="297"/>
      <c r="T380" s="227"/>
    </row>
    <row r="381" spans="1:20" ht="27.75" customHeight="1" x14ac:dyDescent="0.2">
      <c r="A381" s="300"/>
      <c r="B381" s="302"/>
      <c r="C381" s="305"/>
      <c r="D381" s="276"/>
      <c r="E381" s="276"/>
      <c r="F381" s="276"/>
      <c r="G381" s="276"/>
      <c r="H381" s="276"/>
      <c r="I381" s="276"/>
      <c r="J381" s="86"/>
      <c r="K381" s="77"/>
      <c r="L381" s="38"/>
      <c r="M381" s="78"/>
      <c r="N381" s="306"/>
      <c r="O381" s="309"/>
      <c r="Q381" s="307"/>
      <c r="R381" s="296"/>
      <c r="S381" s="297"/>
      <c r="T381" s="227"/>
    </row>
    <row r="382" spans="1:20" ht="15" customHeight="1" x14ac:dyDescent="0.2">
      <c r="A382" s="298" t="s">
        <v>110</v>
      </c>
      <c r="B382" s="301">
        <v>200031991</v>
      </c>
      <c r="C382" s="304" t="s">
        <v>163</v>
      </c>
      <c r="D382" s="304" t="s">
        <v>121</v>
      </c>
      <c r="E382" s="304" t="s">
        <v>173</v>
      </c>
      <c r="F382" s="304" t="s">
        <v>176</v>
      </c>
      <c r="G382" s="304" t="s">
        <v>127</v>
      </c>
      <c r="H382" s="304" t="s">
        <v>6</v>
      </c>
      <c r="I382" s="304">
        <v>1</v>
      </c>
      <c r="J382" s="114" t="s">
        <v>16</v>
      </c>
      <c r="K382" s="35" t="s">
        <v>97</v>
      </c>
      <c r="L382" s="12">
        <v>1E-3</v>
      </c>
      <c r="M382" s="35">
        <v>2000015573</v>
      </c>
      <c r="N382" s="306" t="s">
        <v>164</v>
      </c>
      <c r="O382" s="228">
        <v>1</v>
      </c>
      <c r="Q382" s="307">
        <v>1</v>
      </c>
      <c r="R382" s="295" t="s">
        <v>165</v>
      </c>
      <c r="S382" s="297" t="s">
        <v>166</v>
      </c>
      <c r="T382" s="227">
        <v>1</v>
      </c>
    </row>
    <row r="383" spans="1:20" ht="12.75" x14ac:dyDescent="0.2">
      <c r="A383" s="299"/>
      <c r="B383" s="302"/>
      <c r="C383" s="276"/>
      <c r="D383" s="276"/>
      <c r="E383" s="276"/>
      <c r="F383" s="276"/>
      <c r="G383" s="276"/>
      <c r="H383" s="276"/>
      <c r="I383" s="276"/>
      <c r="J383" s="86"/>
      <c r="K383" s="77"/>
      <c r="L383" s="38"/>
      <c r="M383" s="78"/>
      <c r="N383" s="306"/>
      <c r="O383" s="229"/>
      <c r="Q383" s="307"/>
      <c r="R383" s="296"/>
      <c r="S383" s="297"/>
      <c r="T383" s="227"/>
    </row>
    <row r="384" spans="1:20" ht="12.75" x14ac:dyDescent="0.2">
      <c r="A384" s="299"/>
      <c r="B384" s="302"/>
      <c r="C384" s="276"/>
      <c r="D384" s="276"/>
      <c r="E384" s="276"/>
      <c r="F384" s="276"/>
      <c r="G384" s="276"/>
      <c r="H384" s="276"/>
      <c r="I384" s="276"/>
      <c r="J384" s="86"/>
      <c r="K384" s="77"/>
      <c r="L384" s="38"/>
      <c r="M384" s="78"/>
      <c r="N384" s="306"/>
      <c r="O384" s="229"/>
      <c r="Q384" s="307"/>
      <c r="R384" s="296"/>
      <c r="S384" s="297"/>
      <c r="T384" s="227"/>
    </row>
    <row r="385" spans="1:20" ht="12.75" x14ac:dyDescent="0.2">
      <c r="A385" s="299"/>
      <c r="B385" s="302"/>
      <c r="C385" s="276"/>
      <c r="D385" s="276"/>
      <c r="E385" s="276"/>
      <c r="F385" s="276"/>
      <c r="G385" s="276"/>
      <c r="H385" s="276"/>
      <c r="I385" s="276"/>
      <c r="J385" s="86"/>
      <c r="K385" s="77"/>
      <c r="L385" s="38"/>
      <c r="M385" s="78"/>
      <c r="N385" s="306"/>
      <c r="O385" s="229"/>
      <c r="Q385" s="307"/>
      <c r="R385" s="296"/>
      <c r="S385" s="297"/>
      <c r="T385" s="227"/>
    </row>
    <row r="386" spans="1:20" ht="12.75" x14ac:dyDescent="0.2">
      <c r="A386" s="299"/>
      <c r="B386" s="302"/>
      <c r="C386" s="276"/>
      <c r="D386" s="276"/>
      <c r="E386" s="276"/>
      <c r="F386" s="276"/>
      <c r="G386" s="276"/>
      <c r="H386" s="276"/>
      <c r="I386" s="276"/>
      <c r="J386" s="86"/>
      <c r="K386" s="77"/>
      <c r="L386" s="81"/>
      <c r="M386" s="78"/>
      <c r="N386" s="306"/>
      <c r="O386" s="229"/>
      <c r="Q386" s="307"/>
      <c r="R386" s="296"/>
      <c r="S386" s="297"/>
      <c r="T386" s="227"/>
    </row>
    <row r="387" spans="1:20" ht="12.75" x14ac:dyDescent="0.2">
      <c r="A387" s="299"/>
      <c r="B387" s="302"/>
      <c r="C387" s="276"/>
      <c r="D387" s="276"/>
      <c r="E387" s="276"/>
      <c r="F387" s="276"/>
      <c r="G387" s="276"/>
      <c r="H387" s="276"/>
      <c r="I387" s="276"/>
      <c r="J387" s="86"/>
      <c r="K387" s="77"/>
      <c r="L387" s="81"/>
      <c r="M387" s="78"/>
      <c r="N387" s="306"/>
      <c r="O387" s="229"/>
      <c r="Q387" s="307"/>
      <c r="R387" s="296"/>
      <c r="S387" s="297"/>
      <c r="T387" s="227"/>
    </row>
    <row r="388" spans="1:20" ht="12.75" x14ac:dyDescent="0.2">
      <c r="A388" s="299"/>
      <c r="B388" s="302"/>
      <c r="C388" s="276"/>
      <c r="D388" s="276"/>
      <c r="E388" s="276"/>
      <c r="F388" s="276"/>
      <c r="G388" s="276"/>
      <c r="H388" s="276"/>
      <c r="I388" s="276"/>
      <c r="J388" s="86"/>
      <c r="K388" s="77"/>
      <c r="L388" s="81"/>
      <c r="M388" s="78"/>
      <c r="N388" s="306"/>
      <c r="O388" s="229"/>
      <c r="Q388" s="307"/>
      <c r="R388" s="296"/>
      <c r="S388" s="297"/>
      <c r="T388" s="227"/>
    </row>
    <row r="389" spans="1:20" ht="12.75" x14ac:dyDescent="0.2">
      <c r="A389" s="299"/>
      <c r="B389" s="302"/>
      <c r="C389" s="276"/>
      <c r="D389" s="276"/>
      <c r="E389" s="276"/>
      <c r="F389" s="276"/>
      <c r="G389" s="276"/>
      <c r="H389" s="276"/>
      <c r="I389" s="276"/>
      <c r="J389" s="86"/>
      <c r="K389" s="77"/>
      <c r="L389" s="38"/>
      <c r="M389" s="78"/>
      <c r="N389" s="306"/>
      <c r="O389" s="229"/>
      <c r="Q389" s="307"/>
      <c r="R389" s="296"/>
      <c r="S389" s="297"/>
      <c r="T389" s="227"/>
    </row>
    <row r="390" spans="1:20" ht="12.75" x14ac:dyDescent="0.2">
      <c r="A390" s="300"/>
      <c r="B390" s="303"/>
      <c r="C390" s="305"/>
      <c r="D390" s="305"/>
      <c r="E390" s="305"/>
      <c r="F390" s="305"/>
      <c r="G390" s="305"/>
      <c r="H390" s="305"/>
      <c r="I390" s="305"/>
      <c r="J390" s="86"/>
      <c r="K390" s="77"/>
      <c r="L390" s="38"/>
      <c r="M390" s="83"/>
      <c r="N390" s="306"/>
      <c r="O390" s="230"/>
      <c r="Q390" s="307"/>
      <c r="R390" s="296"/>
      <c r="S390" s="297"/>
      <c r="T390" s="227"/>
    </row>
    <row r="391" spans="1:20" ht="15" customHeight="1" x14ac:dyDescent="0.2">
      <c r="A391" s="298" t="s">
        <v>111</v>
      </c>
      <c r="B391" s="301">
        <v>200031991</v>
      </c>
      <c r="C391" s="304" t="s">
        <v>163</v>
      </c>
      <c r="D391" s="304" t="s">
        <v>121</v>
      </c>
      <c r="E391" s="304" t="s">
        <v>173</v>
      </c>
      <c r="F391" s="304" t="s">
        <v>177</v>
      </c>
      <c r="G391" s="304" t="s">
        <v>128</v>
      </c>
      <c r="H391" s="304" t="s">
        <v>6</v>
      </c>
      <c r="I391" s="304">
        <v>1</v>
      </c>
      <c r="J391" s="115" t="s">
        <v>16</v>
      </c>
      <c r="K391" s="80" t="s">
        <v>97</v>
      </c>
      <c r="L391" s="12">
        <v>5.0000000000000001E-3</v>
      </c>
      <c r="M391" s="80">
        <v>2000015573</v>
      </c>
      <c r="N391" s="228" t="s">
        <v>164</v>
      </c>
      <c r="O391" s="228">
        <v>1</v>
      </c>
      <c r="Q391" s="307">
        <v>1</v>
      </c>
      <c r="R391" s="295" t="s">
        <v>165</v>
      </c>
      <c r="S391" s="297" t="s">
        <v>166</v>
      </c>
      <c r="T391" s="227">
        <v>1</v>
      </c>
    </row>
    <row r="392" spans="1:20" ht="12.75" x14ac:dyDescent="0.2">
      <c r="A392" s="299"/>
      <c r="B392" s="302"/>
      <c r="C392" s="276"/>
      <c r="D392" s="276"/>
      <c r="E392" s="276"/>
      <c r="F392" s="276"/>
      <c r="G392" s="276"/>
      <c r="H392" s="276"/>
      <c r="I392" s="276"/>
      <c r="J392" s="113" t="s">
        <v>18</v>
      </c>
      <c r="K392" s="36" t="s">
        <v>97</v>
      </c>
      <c r="L392" s="12">
        <v>2E-3</v>
      </c>
      <c r="M392" s="36">
        <v>2000117105</v>
      </c>
      <c r="N392" s="229"/>
      <c r="O392" s="229"/>
      <c r="Q392" s="307"/>
      <c r="R392" s="296"/>
      <c r="S392" s="297"/>
      <c r="T392" s="227"/>
    </row>
    <row r="393" spans="1:20" ht="12.75" x14ac:dyDescent="0.2">
      <c r="A393" s="299"/>
      <c r="B393" s="302"/>
      <c r="C393" s="276"/>
      <c r="D393" s="276"/>
      <c r="E393" s="276"/>
      <c r="F393" s="276"/>
      <c r="G393" s="276"/>
      <c r="H393" s="276"/>
      <c r="I393" s="276"/>
      <c r="J393" s="113" t="s">
        <v>19</v>
      </c>
      <c r="K393" s="36" t="s">
        <v>122</v>
      </c>
      <c r="L393" s="12">
        <v>10</v>
      </c>
      <c r="M393" s="36">
        <v>2000086085</v>
      </c>
      <c r="N393" s="229"/>
      <c r="O393" s="229"/>
      <c r="Q393" s="307"/>
      <c r="R393" s="296"/>
      <c r="S393" s="297"/>
      <c r="T393" s="227"/>
    </row>
    <row r="394" spans="1:20" ht="37.5" customHeight="1" x14ac:dyDescent="0.2">
      <c r="A394" s="300"/>
      <c r="B394" s="303"/>
      <c r="C394" s="305"/>
      <c r="D394" s="305"/>
      <c r="E394" s="305"/>
      <c r="F394" s="305"/>
      <c r="G394" s="305"/>
      <c r="H394" s="305"/>
      <c r="I394" s="305"/>
      <c r="J394" s="113" t="s">
        <v>14</v>
      </c>
      <c r="K394" s="36" t="s">
        <v>7</v>
      </c>
      <c r="L394" s="12">
        <v>1</v>
      </c>
      <c r="M394" s="36">
        <v>2000192439</v>
      </c>
      <c r="N394" s="230"/>
      <c r="O394" s="230"/>
      <c r="Q394" s="80"/>
      <c r="R394" s="84"/>
      <c r="S394" s="85"/>
      <c r="T394" s="37"/>
    </row>
    <row r="395" spans="1:20" ht="15" customHeight="1" x14ac:dyDescent="0.2">
      <c r="A395" s="298" t="s">
        <v>112</v>
      </c>
      <c r="B395" s="301">
        <v>200031991</v>
      </c>
      <c r="C395" s="304" t="s">
        <v>163</v>
      </c>
      <c r="D395" s="304" t="s">
        <v>121</v>
      </c>
      <c r="E395" s="304" t="s">
        <v>173</v>
      </c>
      <c r="F395" s="304" t="s">
        <v>178</v>
      </c>
      <c r="G395" s="304" t="s">
        <v>129</v>
      </c>
      <c r="H395" s="304" t="s">
        <v>6</v>
      </c>
      <c r="I395" s="304">
        <v>25</v>
      </c>
      <c r="J395" s="36" t="s">
        <v>26</v>
      </c>
      <c r="K395" s="36" t="s">
        <v>6</v>
      </c>
      <c r="L395" s="12">
        <v>10</v>
      </c>
      <c r="M395" s="36">
        <v>2000008684</v>
      </c>
      <c r="N395" s="306" t="s">
        <v>164</v>
      </c>
      <c r="O395" s="228">
        <v>1</v>
      </c>
      <c r="Q395" s="307">
        <v>1</v>
      </c>
      <c r="R395" s="295" t="s">
        <v>165</v>
      </c>
      <c r="S395" s="297" t="s">
        <v>166</v>
      </c>
      <c r="T395" s="227">
        <v>1</v>
      </c>
    </row>
    <row r="396" spans="1:20" ht="12.75" x14ac:dyDescent="0.2">
      <c r="A396" s="299"/>
      <c r="B396" s="302"/>
      <c r="C396" s="276"/>
      <c r="D396" s="276"/>
      <c r="E396" s="276"/>
      <c r="F396" s="276"/>
      <c r="G396" s="276"/>
      <c r="H396" s="276"/>
      <c r="I396" s="276"/>
      <c r="J396" s="36" t="s">
        <v>27</v>
      </c>
      <c r="K396" s="36" t="s">
        <v>6</v>
      </c>
      <c r="L396" s="12">
        <v>60</v>
      </c>
      <c r="M396" s="36">
        <v>2000116359</v>
      </c>
      <c r="N396" s="306"/>
      <c r="O396" s="229"/>
      <c r="Q396" s="307"/>
      <c r="R396" s="296"/>
      <c r="S396" s="297"/>
      <c r="T396" s="227"/>
    </row>
    <row r="397" spans="1:20" ht="12.75" x14ac:dyDescent="0.2">
      <c r="A397" s="299"/>
      <c r="B397" s="302"/>
      <c r="C397" s="276"/>
      <c r="D397" s="276"/>
      <c r="E397" s="276"/>
      <c r="F397" s="276"/>
      <c r="G397" s="276"/>
      <c r="H397" s="276"/>
      <c r="I397" s="276"/>
      <c r="J397" s="36" t="s">
        <v>14</v>
      </c>
      <c r="K397" s="36" t="s">
        <v>7</v>
      </c>
      <c r="L397" s="12">
        <v>1</v>
      </c>
      <c r="M397" s="36">
        <v>2000192439</v>
      </c>
      <c r="N397" s="306"/>
      <c r="O397" s="229"/>
      <c r="Q397" s="307"/>
      <c r="R397" s="296"/>
      <c r="S397" s="297"/>
      <c r="T397" s="227"/>
    </row>
    <row r="398" spans="1:20" ht="12.75" x14ac:dyDescent="0.2">
      <c r="A398" s="299"/>
      <c r="B398" s="302"/>
      <c r="C398" s="276"/>
      <c r="D398" s="276"/>
      <c r="E398" s="276"/>
      <c r="F398" s="276"/>
      <c r="G398" s="276"/>
      <c r="H398" s="276"/>
      <c r="I398" s="276"/>
      <c r="J398" s="36" t="s">
        <v>28</v>
      </c>
      <c r="K398" s="36" t="s">
        <v>6</v>
      </c>
      <c r="L398" s="12">
        <v>6</v>
      </c>
      <c r="M398" s="36">
        <v>2000138131</v>
      </c>
      <c r="N398" s="306"/>
      <c r="O398" s="229"/>
      <c r="Q398" s="307"/>
      <c r="R398" s="296"/>
      <c r="S398" s="297"/>
      <c r="T398" s="227"/>
    </row>
    <row r="399" spans="1:20" ht="12.75" x14ac:dyDescent="0.2">
      <c r="A399" s="299"/>
      <c r="B399" s="302"/>
      <c r="C399" s="276"/>
      <c r="D399" s="276"/>
      <c r="E399" s="276"/>
      <c r="F399" s="276"/>
      <c r="G399" s="276"/>
      <c r="H399" s="276"/>
      <c r="I399" s="276"/>
      <c r="J399" s="36" t="s">
        <v>29</v>
      </c>
      <c r="K399" s="36" t="s">
        <v>7</v>
      </c>
      <c r="L399" s="12">
        <v>1.5</v>
      </c>
      <c r="M399" s="36">
        <v>2000142909</v>
      </c>
      <c r="N399" s="306"/>
      <c r="O399" s="229"/>
      <c r="Q399" s="307"/>
      <c r="R399" s="296"/>
      <c r="S399" s="297"/>
      <c r="T399" s="227"/>
    </row>
    <row r="400" spans="1:20" ht="12.75" x14ac:dyDescent="0.2">
      <c r="A400" s="299"/>
      <c r="B400" s="302"/>
      <c r="C400" s="276"/>
      <c r="D400" s="276"/>
      <c r="E400" s="276"/>
      <c r="F400" s="276"/>
      <c r="G400" s="276"/>
      <c r="H400" s="276"/>
      <c r="I400" s="276"/>
      <c r="J400" s="36" t="s">
        <v>30</v>
      </c>
      <c r="K400" s="36" t="s">
        <v>7</v>
      </c>
      <c r="L400" s="12">
        <v>1.5</v>
      </c>
      <c r="M400" s="36">
        <v>2000068350</v>
      </c>
      <c r="N400" s="306"/>
      <c r="O400" s="229"/>
      <c r="Q400" s="307"/>
      <c r="R400" s="296"/>
      <c r="S400" s="297"/>
      <c r="T400" s="227"/>
    </row>
    <row r="401" spans="1:20" ht="12.75" x14ac:dyDescent="0.2">
      <c r="A401" s="299"/>
      <c r="B401" s="302"/>
      <c r="C401" s="276"/>
      <c r="D401" s="276"/>
      <c r="E401" s="276"/>
      <c r="F401" s="276"/>
      <c r="G401" s="276"/>
      <c r="H401" s="276"/>
      <c r="I401" s="276"/>
      <c r="J401" s="35" t="s">
        <v>22</v>
      </c>
      <c r="K401" s="35" t="s">
        <v>7</v>
      </c>
      <c r="L401" s="13">
        <v>1</v>
      </c>
      <c r="M401" s="35">
        <v>2000022406</v>
      </c>
      <c r="N401" s="306"/>
      <c r="O401" s="229"/>
      <c r="Q401" s="307"/>
      <c r="R401" s="296"/>
      <c r="S401" s="297"/>
      <c r="T401" s="227"/>
    </row>
    <row r="402" spans="1:20" ht="12.75" x14ac:dyDescent="0.2">
      <c r="A402" s="300"/>
      <c r="B402" s="303"/>
      <c r="C402" s="305"/>
      <c r="D402" s="305"/>
      <c r="E402" s="305"/>
      <c r="F402" s="305"/>
      <c r="G402" s="305"/>
      <c r="H402" s="305"/>
      <c r="I402" s="305"/>
      <c r="J402" s="86"/>
      <c r="K402" s="77"/>
      <c r="L402" s="38"/>
      <c r="M402" s="83"/>
      <c r="N402" s="306"/>
      <c r="O402" s="230"/>
      <c r="Q402" s="307"/>
      <c r="R402" s="296"/>
      <c r="S402" s="297"/>
      <c r="T402" s="227"/>
    </row>
    <row r="403" spans="1:20" ht="15" customHeight="1" x14ac:dyDescent="0.2">
      <c r="A403" s="298" t="s">
        <v>113</v>
      </c>
      <c r="B403" s="301">
        <v>200031991</v>
      </c>
      <c r="C403" s="304" t="s">
        <v>163</v>
      </c>
      <c r="D403" s="304" t="s">
        <v>121</v>
      </c>
      <c r="E403" s="304" t="s">
        <v>173</v>
      </c>
      <c r="F403" s="304" t="s">
        <v>179</v>
      </c>
      <c r="G403" s="304" t="s">
        <v>130</v>
      </c>
      <c r="H403" s="304" t="s">
        <v>6</v>
      </c>
      <c r="I403" s="304">
        <v>1</v>
      </c>
      <c r="J403" s="115" t="s">
        <v>27</v>
      </c>
      <c r="K403" s="80" t="s">
        <v>6</v>
      </c>
      <c r="L403" s="14">
        <v>4</v>
      </c>
      <c r="M403" s="80">
        <v>2000116359</v>
      </c>
      <c r="N403" s="306" t="s">
        <v>164</v>
      </c>
      <c r="O403" s="228">
        <v>1</v>
      </c>
      <c r="Q403" s="307">
        <v>1</v>
      </c>
      <c r="R403" s="295" t="s">
        <v>165</v>
      </c>
      <c r="S403" s="297" t="s">
        <v>166</v>
      </c>
      <c r="T403" s="227">
        <v>1</v>
      </c>
    </row>
    <row r="404" spans="1:20" ht="12.75" x14ac:dyDescent="0.2">
      <c r="A404" s="299"/>
      <c r="B404" s="302"/>
      <c r="C404" s="276"/>
      <c r="D404" s="276"/>
      <c r="E404" s="276"/>
      <c r="F404" s="276"/>
      <c r="G404" s="276"/>
      <c r="H404" s="276"/>
      <c r="I404" s="276"/>
      <c r="J404" s="86"/>
      <c r="K404" s="77"/>
      <c r="L404" s="81"/>
      <c r="M404" s="78"/>
      <c r="N404" s="306"/>
      <c r="O404" s="229"/>
      <c r="Q404" s="307"/>
      <c r="R404" s="296"/>
      <c r="S404" s="297"/>
      <c r="T404" s="227"/>
    </row>
    <row r="405" spans="1:20" ht="12.75" x14ac:dyDescent="0.2">
      <c r="A405" s="299"/>
      <c r="B405" s="302"/>
      <c r="C405" s="276"/>
      <c r="D405" s="276"/>
      <c r="E405" s="276"/>
      <c r="F405" s="276"/>
      <c r="G405" s="276"/>
      <c r="H405" s="276"/>
      <c r="I405" s="276"/>
      <c r="J405" s="86"/>
      <c r="K405" s="77"/>
      <c r="L405" s="81"/>
      <c r="M405" s="78"/>
      <c r="N405" s="306"/>
      <c r="O405" s="229"/>
      <c r="Q405" s="307"/>
      <c r="R405" s="296"/>
      <c r="S405" s="297"/>
      <c r="T405" s="227"/>
    </row>
    <row r="406" spans="1:20" ht="12.75" x14ac:dyDescent="0.2">
      <c r="A406" s="299"/>
      <c r="B406" s="302"/>
      <c r="C406" s="276"/>
      <c r="D406" s="276"/>
      <c r="E406" s="276"/>
      <c r="F406" s="276"/>
      <c r="G406" s="276"/>
      <c r="H406" s="276"/>
      <c r="I406" s="276"/>
      <c r="J406" s="86"/>
      <c r="K406" s="77"/>
      <c r="L406" s="81"/>
      <c r="M406" s="78"/>
      <c r="N406" s="306"/>
      <c r="O406" s="229"/>
      <c r="Q406" s="307"/>
      <c r="R406" s="296"/>
      <c r="S406" s="297"/>
      <c r="T406" s="227"/>
    </row>
    <row r="407" spans="1:20" ht="12.75" x14ac:dyDescent="0.2">
      <c r="A407" s="299"/>
      <c r="B407" s="302"/>
      <c r="C407" s="276"/>
      <c r="D407" s="276"/>
      <c r="E407" s="276"/>
      <c r="F407" s="276"/>
      <c r="G407" s="276"/>
      <c r="H407" s="276"/>
      <c r="I407" s="276"/>
      <c r="J407" s="86"/>
      <c r="K407" s="77"/>
      <c r="L407" s="81"/>
      <c r="M407" s="78"/>
      <c r="N407" s="306"/>
      <c r="O407" s="229"/>
      <c r="Q407" s="307"/>
      <c r="R407" s="296"/>
      <c r="S407" s="297"/>
      <c r="T407" s="227"/>
    </row>
    <row r="408" spans="1:20" ht="12.75" x14ac:dyDescent="0.2">
      <c r="A408" s="300"/>
      <c r="B408" s="303"/>
      <c r="C408" s="305"/>
      <c r="D408" s="305"/>
      <c r="E408" s="305"/>
      <c r="F408" s="305"/>
      <c r="G408" s="305"/>
      <c r="H408" s="305"/>
      <c r="I408" s="305"/>
      <c r="J408" s="86"/>
      <c r="K408" s="77"/>
      <c r="L408" s="81"/>
      <c r="M408" s="82"/>
      <c r="N408" s="306"/>
      <c r="O408" s="230"/>
      <c r="Q408" s="307"/>
      <c r="R408" s="296"/>
      <c r="S408" s="297"/>
      <c r="T408" s="227"/>
    </row>
    <row r="409" spans="1:20" ht="15" customHeight="1" x14ac:dyDescent="0.2">
      <c r="A409" s="298" t="s">
        <v>114</v>
      </c>
      <c r="B409" s="301">
        <v>200031991</v>
      </c>
      <c r="C409" s="304" t="s">
        <v>163</v>
      </c>
      <c r="D409" s="304" t="s">
        <v>121</v>
      </c>
      <c r="E409" s="304" t="s">
        <v>173</v>
      </c>
      <c r="F409" s="304" t="s">
        <v>180</v>
      </c>
      <c r="G409" s="304" t="s">
        <v>131</v>
      </c>
      <c r="H409" s="304" t="s">
        <v>6</v>
      </c>
      <c r="I409" s="304">
        <v>2</v>
      </c>
      <c r="J409" s="114" t="s">
        <v>16</v>
      </c>
      <c r="K409" s="35" t="s">
        <v>97</v>
      </c>
      <c r="L409" s="15">
        <v>1E-3</v>
      </c>
      <c r="M409" s="78">
        <v>2000015573</v>
      </c>
      <c r="N409" s="306" t="s">
        <v>164</v>
      </c>
      <c r="O409" s="228">
        <v>1</v>
      </c>
      <c r="Q409" s="307">
        <v>1</v>
      </c>
      <c r="R409" s="295" t="s">
        <v>165</v>
      </c>
      <c r="S409" s="297" t="s">
        <v>166</v>
      </c>
      <c r="T409" s="227">
        <v>1</v>
      </c>
    </row>
    <row r="410" spans="1:20" ht="12.75" x14ac:dyDescent="0.2">
      <c r="A410" s="299"/>
      <c r="B410" s="302"/>
      <c r="C410" s="276"/>
      <c r="D410" s="276"/>
      <c r="E410" s="276"/>
      <c r="F410" s="276"/>
      <c r="G410" s="276"/>
      <c r="H410" s="276"/>
      <c r="I410" s="276"/>
      <c r="J410" s="86"/>
      <c r="K410" s="77"/>
      <c r="L410" s="81"/>
      <c r="M410" s="78"/>
      <c r="N410" s="306"/>
      <c r="O410" s="229"/>
      <c r="Q410" s="307"/>
      <c r="R410" s="296"/>
      <c r="S410" s="297"/>
      <c r="T410" s="227"/>
    </row>
    <row r="411" spans="1:20" ht="12.75" x14ac:dyDescent="0.2">
      <c r="A411" s="300"/>
      <c r="B411" s="303"/>
      <c r="C411" s="305"/>
      <c r="D411" s="305"/>
      <c r="E411" s="305"/>
      <c r="F411" s="305"/>
      <c r="G411" s="305"/>
      <c r="H411" s="305"/>
      <c r="I411" s="305"/>
      <c r="J411" s="86"/>
      <c r="K411" s="77"/>
      <c r="L411" s="81"/>
      <c r="M411" s="82"/>
      <c r="N411" s="306"/>
      <c r="O411" s="230"/>
      <c r="Q411" s="307"/>
      <c r="R411" s="296"/>
      <c r="S411" s="297"/>
      <c r="T411" s="227"/>
    </row>
    <row r="412" spans="1:20" ht="15" customHeight="1" x14ac:dyDescent="0.2">
      <c r="A412" s="298" t="s">
        <v>115</v>
      </c>
      <c r="B412" s="301">
        <v>200031991</v>
      </c>
      <c r="C412" s="304" t="s">
        <v>163</v>
      </c>
      <c r="D412" s="304" t="s">
        <v>121</v>
      </c>
      <c r="E412" s="304" t="s">
        <v>173</v>
      </c>
      <c r="F412" s="304" t="s">
        <v>182</v>
      </c>
      <c r="G412" s="304" t="s">
        <v>133</v>
      </c>
      <c r="H412" s="304" t="s">
        <v>41</v>
      </c>
      <c r="I412" s="304">
        <v>50</v>
      </c>
      <c r="J412" s="115" t="s">
        <v>185</v>
      </c>
      <c r="K412" s="80" t="s">
        <v>97</v>
      </c>
      <c r="L412" s="14">
        <v>1.6E-2</v>
      </c>
      <c r="M412" s="80">
        <v>2000016861</v>
      </c>
      <c r="N412" s="306" t="s">
        <v>164</v>
      </c>
      <c r="O412" s="228">
        <v>1.6</v>
      </c>
      <c r="Q412" s="307">
        <v>1</v>
      </c>
      <c r="R412" s="295" t="s">
        <v>165</v>
      </c>
      <c r="S412" s="297" t="s">
        <v>166</v>
      </c>
      <c r="T412" s="227">
        <v>1</v>
      </c>
    </row>
    <row r="413" spans="1:20" ht="12.75" x14ac:dyDescent="0.2">
      <c r="A413" s="299"/>
      <c r="B413" s="302"/>
      <c r="C413" s="276"/>
      <c r="D413" s="276"/>
      <c r="E413" s="276"/>
      <c r="F413" s="276"/>
      <c r="G413" s="276"/>
      <c r="H413" s="276"/>
      <c r="I413" s="276"/>
      <c r="J413" s="86"/>
      <c r="K413" s="77"/>
      <c r="L413" s="81"/>
      <c r="M413" s="78"/>
      <c r="N413" s="306"/>
      <c r="O413" s="229"/>
      <c r="Q413" s="307"/>
      <c r="R413" s="296"/>
      <c r="S413" s="297"/>
      <c r="T413" s="227"/>
    </row>
    <row r="414" spans="1:20" ht="12.75" x14ac:dyDescent="0.2">
      <c r="A414" s="300"/>
      <c r="B414" s="303"/>
      <c r="C414" s="305"/>
      <c r="D414" s="305"/>
      <c r="E414" s="305"/>
      <c r="F414" s="305"/>
      <c r="G414" s="305"/>
      <c r="H414" s="305"/>
      <c r="I414" s="305"/>
      <c r="J414" s="86"/>
      <c r="K414" s="77"/>
      <c r="L414" s="81"/>
      <c r="M414" s="82"/>
      <c r="N414" s="306"/>
      <c r="O414" s="230"/>
      <c r="Q414" s="307"/>
      <c r="R414" s="296"/>
      <c r="S414" s="297"/>
      <c r="T414" s="227"/>
    </row>
    <row r="415" spans="1:20" ht="15" customHeight="1" x14ac:dyDescent="0.2">
      <c r="A415" s="298" t="s">
        <v>116</v>
      </c>
      <c r="B415" s="301">
        <v>200031991</v>
      </c>
      <c r="C415" s="304" t="s">
        <v>163</v>
      </c>
      <c r="D415" s="304" t="s">
        <v>121</v>
      </c>
      <c r="E415" s="304" t="s">
        <v>173</v>
      </c>
      <c r="F415" s="304" t="s">
        <v>188</v>
      </c>
      <c r="G415" s="304" t="s">
        <v>187</v>
      </c>
      <c r="H415" s="304" t="s">
        <v>6</v>
      </c>
      <c r="I415" s="304">
        <v>1</v>
      </c>
      <c r="J415" s="113" t="s">
        <v>27</v>
      </c>
      <c r="K415" s="36" t="s">
        <v>6</v>
      </c>
      <c r="L415" s="16">
        <v>2</v>
      </c>
      <c r="M415" s="36">
        <v>2000116359</v>
      </c>
      <c r="N415" s="306" t="s">
        <v>164</v>
      </c>
      <c r="O415" s="228">
        <v>1</v>
      </c>
      <c r="Q415" s="307">
        <v>1</v>
      </c>
      <c r="R415" s="295" t="s">
        <v>165</v>
      </c>
      <c r="S415" s="297" t="s">
        <v>166</v>
      </c>
      <c r="T415" s="227">
        <v>1</v>
      </c>
    </row>
    <row r="416" spans="1:20" ht="12.75" x14ac:dyDescent="0.2">
      <c r="A416" s="299"/>
      <c r="B416" s="302"/>
      <c r="C416" s="276"/>
      <c r="D416" s="276"/>
      <c r="E416" s="276"/>
      <c r="F416" s="276"/>
      <c r="G416" s="276"/>
      <c r="H416" s="276"/>
      <c r="I416" s="276"/>
      <c r="J416" s="86"/>
      <c r="K416" s="77"/>
      <c r="L416" s="81"/>
      <c r="M416" s="78"/>
      <c r="N416" s="306"/>
      <c r="O416" s="229"/>
      <c r="Q416" s="307"/>
      <c r="R416" s="296"/>
      <c r="S416" s="297"/>
      <c r="T416" s="227"/>
    </row>
    <row r="417" spans="1:20" ht="12.75" x14ac:dyDescent="0.2">
      <c r="A417" s="300"/>
      <c r="B417" s="303"/>
      <c r="C417" s="305"/>
      <c r="D417" s="305"/>
      <c r="E417" s="305"/>
      <c r="F417" s="305"/>
      <c r="G417" s="305"/>
      <c r="H417" s="305"/>
      <c r="I417" s="305"/>
      <c r="J417" s="86"/>
      <c r="K417" s="77"/>
      <c r="L417" s="81"/>
      <c r="M417" s="82"/>
      <c r="N417" s="306"/>
      <c r="O417" s="230"/>
      <c r="Q417" s="307"/>
      <c r="R417" s="296"/>
      <c r="S417" s="297"/>
      <c r="T417" s="227"/>
    </row>
    <row r="418" spans="1:20" ht="15" customHeight="1" x14ac:dyDescent="0.2">
      <c r="A418" s="298" t="s">
        <v>117</v>
      </c>
      <c r="B418" s="301">
        <v>200031991</v>
      </c>
      <c r="C418" s="304" t="s">
        <v>163</v>
      </c>
      <c r="D418" s="304" t="s">
        <v>121</v>
      </c>
      <c r="E418" s="304" t="s">
        <v>173</v>
      </c>
      <c r="F418" s="304" t="s">
        <v>189</v>
      </c>
      <c r="G418" s="304" t="s">
        <v>190</v>
      </c>
      <c r="H418" s="304" t="s">
        <v>6</v>
      </c>
      <c r="I418" s="304">
        <v>20</v>
      </c>
      <c r="J418" s="36" t="s">
        <v>32</v>
      </c>
      <c r="K418" s="36" t="s">
        <v>6</v>
      </c>
      <c r="L418" s="12">
        <v>5</v>
      </c>
      <c r="M418" s="36">
        <v>2000156958</v>
      </c>
      <c r="N418" s="306" t="s">
        <v>164</v>
      </c>
      <c r="O418" s="228">
        <v>1</v>
      </c>
      <c r="Q418" s="307">
        <v>1</v>
      </c>
      <c r="R418" s="295" t="s">
        <v>165</v>
      </c>
      <c r="S418" s="297" t="s">
        <v>166</v>
      </c>
      <c r="T418" s="227">
        <v>1</v>
      </c>
    </row>
    <row r="419" spans="1:20" ht="12.75" x14ac:dyDescent="0.2">
      <c r="A419" s="299"/>
      <c r="B419" s="302"/>
      <c r="C419" s="276"/>
      <c r="D419" s="276"/>
      <c r="E419" s="276"/>
      <c r="F419" s="276"/>
      <c r="G419" s="276"/>
      <c r="H419" s="276"/>
      <c r="I419" s="276"/>
      <c r="J419" s="36" t="s">
        <v>33</v>
      </c>
      <c r="K419" s="36" t="s">
        <v>6</v>
      </c>
      <c r="L419" s="12">
        <v>20</v>
      </c>
      <c r="M419" s="36">
        <v>2000115321</v>
      </c>
      <c r="N419" s="306"/>
      <c r="O419" s="229"/>
      <c r="Q419" s="307"/>
      <c r="R419" s="296"/>
      <c r="S419" s="297"/>
      <c r="T419" s="227"/>
    </row>
    <row r="420" spans="1:20" ht="12.75" x14ac:dyDescent="0.2">
      <c r="A420" s="299"/>
      <c r="B420" s="302"/>
      <c r="C420" s="276"/>
      <c r="D420" s="276"/>
      <c r="E420" s="276"/>
      <c r="F420" s="276"/>
      <c r="G420" s="276"/>
      <c r="H420" s="276"/>
      <c r="I420" s="276"/>
      <c r="J420" s="36" t="s">
        <v>34</v>
      </c>
      <c r="K420" s="36" t="s">
        <v>6</v>
      </c>
      <c r="L420" s="12">
        <v>30</v>
      </c>
      <c r="M420" s="36">
        <v>2000116323</v>
      </c>
      <c r="N420" s="306"/>
      <c r="O420" s="229"/>
      <c r="Q420" s="307"/>
      <c r="R420" s="296"/>
      <c r="S420" s="297"/>
      <c r="T420" s="227"/>
    </row>
    <row r="421" spans="1:20" ht="12.75" x14ac:dyDescent="0.2">
      <c r="A421" s="299"/>
      <c r="B421" s="302"/>
      <c r="C421" s="276"/>
      <c r="D421" s="276"/>
      <c r="E421" s="276"/>
      <c r="F421" s="276"/>
      <c r="G421" s="276"/>
      <c r="H421" s="276"/>
      <c r="I421" s="276"/>
      <c r="J421" s="36" t="s">
        <v>14</v>
      </c>
      <c r="K421" s="36" t="s">
        <v>7</v>
      </c>
      <c r="L421" s="12">
        <v>1</v>
      </c>
      <c r="M421" s="36">
        <v>2000192439</v>
      </c>
      <c r="N421" s="306"/>
      <c r="O421" s="229"/>
      <c r="Q421" s="307"/>
      <c r="R421" s="296"/>
      <c r="S421" s="297"/>
      <c r="T421" s="227"/>
    </row>
    <row r="422" spans="1:20" ht="12.75" x14ac:dyDescent="0.2">
      <c r="A422" s="299"/>
      <c r="B422" s="302"/>
      <c r="C422" s="276"/>
      <c r="D422" s="276"/>
      <c r="E422" s="276"/>
      <c r="F422" s="276"/>
      <c r="G422" s="276"/>
      <c r="H422" s="276"/>
      <c r="I422" s="276"/>
      <c r="J422" s="36" t="s">
        <v>29</v>
      </c>
      <c r="K422" s="36" t="s">
        <v>7</v>
      </c>
      <c r="L422" s="12">
        <v>1.5</v>
      </c>
      <c r="M422" s="36">
        <v>2000142909</v>
      </c>
      <c r="N422" s="306"/>
      <c r="O422" s="229"/>
      <c r="Q422" s="307"/>
      <c r="R422" s="296"/>
      <c r="S422" s="297"/>
      <c r="T422" s="227"/>
    </row>
    <row r="423" spans="1:20" ht="12.75" x14ac:dyDescent="0.2">
      <c r="A423" s="299"/>
      <c r="B423" s="302"/>
      <c r="C423" s="276"/>
      <c r="D423" s="276"/>
      <c r="E423" s="276"/>
      <c r="F423" s="276"/>
      <c r="G423" s="276"/>
      <c r="H423" s="276"/>
      <c r="I423" s="276"/>
      <c r="J423" s="36" t="s">
        <v>30</v>
      </c>
      <c r="K423" s="36" t="s">
        <v>7</v>
      </c>
      <c r="L423" s="12">
        <v>1.5</v>
      </c>
      <c r="M423" s="36">
        <v>2000068350</v>
      </c>
      <c r="N423" s="306"/>
      <c r="O423" s="229"/>
      <c r="Q423" s="307"/>
      <c r="R423" s="296"/>
      <c r="S423" s="297"/>
      <c r="T423" s="227"/>
    </row>
    <row r="424" spans="1:20" ht="12.75" x14ac:dyDescent="0.2">
      <c r="A424" s="299"/>
      <c r="B424" s="302"/>
      <c r="C424" s="276"/>
      <c r="D424" s="276"/>
      <c r="E424" s="276"/>
      <c r="F424" s="276"/>
      <c r="G424" s="276"/>
      <c r="H424" s="276"/>
      <c r="I424" s="276"/>
      <c r="J424" s="35" t="s">
        <v>22</v>
      </c>
      <c r="K424" s="35" t="s">
        <v>7</v>
      </c>
      <c r="L424" s="13">
        <v>1</v>
      </c>
      <c r="M424" s="35">
        <v>2000022406</v>
      </c>
      <c r="N424" s="306"/>
      <c r="O424" s="229"/>
      <c r="Q424" s="307"/>
      <c r="R424" s="296"/>
      <c r="S424" s="297"/>
      <c r="T424" s="227"/>
    </row>
    <row r="425" spans="1:20" ht="12.75" x14ac:dyDescent="0.2">
      <c r="A425" s="300"/>
      <c r="B425" s="303"/>
      <c r="C425" s="305"/>
      <c r="D425" s="305"/>
      <c r="E425" s="305"/>
      <c r="F425" s="305"/>
      <c r="G425" s="305"/>
      <c r="H425" s="305"/>
      <c r="I425" s="305"/>
      <c r="J425" s="86"/>
      <c r="K425" s="77"/>
      <c r="L425" s="38"/>
      <c r="M425" s="83"/>
      <c r="N425" s="306"/>
      <c r="O425" s="230"/>
      <c r="Q425" s="307"/>
      <c r="R425" s="296"/>
      <c r="S425" s="297"/>
      <c r="T425" s="227"/>
    </row>
    <row r="426" spans="1:20" ht="15" customHeight="1" x14ac:dyDescent="0.2">
      <c r="A426" s="298" t="s">
        <v>118</v>
      </c>
      <c r="B426" s="301">
        <v>200031991</v>
      </c>
      <c r="C426" s="304" t="s">
        <v>163</v>
      </c>
      <c r="D426" s="304" t="s">
        <v>121</v>
      </c>
      <c r="E426" s="304" t="s">
        <v>173</v>
      </c>
      <c r="F426" s="304" t="s">
        <v>207</v>
      </c>
      <c r="G426" s="304" t="s">
        <v>208</v>
      </c>
      <c r="H426" s="304" t="s">
        <v>6</v>
      </c>
      <c r="I426" s="304">
        <v>8</v>
      </c>
      <c r="J426" s="80" t="s">
        <v>72</v>
      </c>
      <c r="K426" s="80" t="s">
        <v>97</v>
      </c>
      <c r="L426" s="14">
        <v>0.04</v>
      </c>
      <c r="M426" s="80">
        <v>2000015313</v>
      </c>
      <c r="N426" s="306" t="s">
        <v>164</v>
      </c>
      <c r="O426" s="228">
        <v>1</v>
      </c>
      <c r="Q426" s="307">
        <v>1</v>
      </c>
      <c r="R426" s="295" t="s">
        <v>165</v>
      </c>
      <c r="S426" s="297" t="s">
        <v>166</v>
      </c>
      <c r="T426" s="227">
        <v>1</v>
      </c>
    </row>
    <row r="427" spans="1:20" ht="12.75" x14ac:dyDescent="0.2">
      <c r="A427" s="299"/>
      <c r="B427" s="302"/>
      <c r="C427" s="276"/>
      <c r="D427" s="276"/>
      <c r="E427" s="276"/>
      <c r="F427" s="276"/>
      <c r="G427" s="276"/>
      <c r="H427" s="276"/>
      <c r="I427" s="276"/>
      <c r="J427" s="80" t="s">
        <v>16</v>
      </c>
      <c r="K427" s="80" t="s">
        <v>97</v>
      </c>
      <c r="L427" s="14">
        <v>1.6E-2</v>
      </c>
      <c r="M427" s="80">
        <v>2000015573</v>
      </c>
      <c r="N427" s="306"/>
      <c r="O427" s="229"/>
      <c r="Q427" s="307"/>
      <c r="R427" s="296"/>
      <c r="S427" s="297"/>
      <c r="T427" s="227"/>
    </row>
    <row r="428" spans="1:20" ht="12.75" x14ac:dyDescent="0.2">
      <c r="A428" s="299"/>
      <c r="B428" s="302"/>
      <c r="C428" s="276"/>
      <c r="D428" s="276"/>
      <c r="E428" s="276"/>
      <c r="F428" s="276"/>
      <c r="G428" s="276"/>
      <c r="H428" s="276"/>
      <c r="I428" s="276"/>
      <c r="J428" s="115" t="s">
        <v>18</v>
      </c>
      <c r="K428" s="80" t="s">
        <v>124</v>
      </c>
      <c r="L428" s="14">
        <v>1E-3</v>
      </c>
      <c r="M428" s="80">
        <v>2000117105</v>
      </c>
      <c r="N428" s="306"/>
      <c r="O428" s="229"/>
      <c r="Q428" s="307"/>
      <c r="R428" s="296"/>
      <c r="S428" s="297"/>
      <c r="T428" s="227"/>
    </row>
    <row r="429" spans="1:20" ht="12.75" x14ac:dyDescent="0.2">
      <c r="A429" s="299"/>
      <c r="B429" s="302"/>
      <c r="C429" s="276"/>
      <c r="D429" s="276"/>
      <c r="E429" s="276"/>
      <c r="F429" s="276"/>
      <c r="G429" s="276"/>
      <c r="H429" s="276"/>
      <c r="I429" s="276"/>
      <c r="J429" s="115" t="s">
        <v>19</v>
      </c>
      <c r="K429" s="80" t="s">
        <v>122</v>
      </c>
      <c r="L429" s="14">
        <v>5</v>
      </c>
      <c r="M429" s="80">
        <v>2000086085</v>
      </c>
      <c r="N429" s="306"/>
      <c r="O429" s="229"/>
      <c r="Q429" s="307"/>
      <c r="R429" s="296"/>
      <c r="S429" s="297"/>
      <c r="T429" s="227"/>
    </row>
    <row r="430" spans="1:20" ht="12.75" x14ac:dyDescent="0.2">
      <c r="A430" s="299"/>
      <c r="B430" s="302"/>
      <c r="C430" s="276"/>
      <c r="D430" s="276"/>
      <c r="E430" s="276"/>
      <c r="F430" s="276"/>
      <c r="G430" s="276"/>
      <c r="H430" s="276"/>
      <c r="I430" s="276"/>
      <c r="J430" s="113"/>
      <c r="K430" s="36"/>
      <c r="L430" s="12"/>
      <c r="M430" s="36"/>
      <c r="N430" s="306"/>
      <c r="O430" s="229"/>
      <c r="Q430" s="307"/>
      <c r="R430" s="296"/>
      <c r="S430" s="297"/>
      <c r="T430" s="227"/>
    </row>
    <row r="431" spans="1:20" ht="12.75" x14ac:dyDescent="0.2">
      <c r="A431" s="299"/>
      <c r="B431" s="302"/>
      <c r="C431" s="276"/>
      <c r="D431" s="276"/>
      <c r="E431" s="276"/>
      <c r="F431" s="276"/>
      <c r="G431" s="276"/>
      <c r="H431" s="276"/>
      <c r="I431" s="276"/>
      <c r="J431" s="113"/>
      <c r="K431" s="36"/>
      <c r="L431" s="12"/>
      <c r="M431" s="36"/>
      <c r="N431" s="306"/>
      <c r="O431" s="229"/>
      <c r="Q431" s="307"/>
      <c r="R431" s="296"/>
      <c r="S431" s="297"/>
      <c r="T431" s="227"/>
    </row>
    <row r="432" spans="1:20" ht="12.75" x14ac:dyDescent="0.2">
      <c r="A432" s="299"/>
      <c r="B432" s="302"/>
      <c r="C432" s="276"/>
      <c r="D432" s="276"/>
      <c r="E432" s="276"/>
      <c r="F432" s="276"/>
      <c r="G432" s="276"/>
      <c r="H432" s="276"/>
      <c r="I432" s="276"/>
      <c r="J432" s="114"/>
      <c r="K432" s="35"/>
      <c r="L432" s="13"/>
      <c r="M432" s="35"/>
      <c r="N432" s="306"/>
      <c r="O432" s="229"/>
      <c r="Q432" s="307"/>
      <c r="R432" s="296"/>
      <c r="S432" s="297"/>
      <c r="T432" s="227"/>
    </row>
    <row r="433" spans="1:20" ht="12.75" x14ac:dyDescent="0.2">
      <c r="A433" s="300"/>
      <c r="B433" s="303"/>
      <c r="C433" s="305"/>
      <c r="D433" s="305"/>
      <c r="E433" s="305"/>
      <c r="F433" s="305"/>
      <c r="G433" s="305"/>
      <c r="H433" s="305"/>
      <c r="I433" s="305"/>
      <c r="J433" s="86"/>
      <c r="K433" s="77"/>
      <c r="L433" s="38"/>
      <c r="M433" s="83"/>
      <c r="N433" s="306"/>
      <c r="O433" s="230"/>
      <c r="Q433" s="307"/>
      <c r="R433" s="296"/>
      <c r="S433" s="297"/>
      <c r="T433" s="227"/>
    </row>
    <row r="434" spans="1:20" ht="15" customHeight="1" x14ac:dyDescent="0.2">
      <c r="A434" s="298" t="s">
        <v>119</v>
      </c>
      <c r="B434" s="301">
        <v>200031991</v>
      </c>
      <c r="C434" s="304" t="s">
        <v>163</v>
      </c>
      <c r="D434" s="304" t="s">
        <v>121</v>
      </c>
      <c r="E434" s="304" t="s">
        <v>173</v>
      </c>
      <c r="F434" s="304" t="s">
        <v>191</v>
      </c>
      <c r="G434" s="304" t="s">
        <v>192</v>
      </c>
      <c r="H434" s="304" t="s">
        <v>123</v>
      </c>
      <c r="I434" s="304">
        <v>24</v>
      </c>
      <c r="J434" s="115" t="s">
        <v>201</v>
      </c>
      <c r="K434" s="80" t="s">
        <v>45</v>
      </c>
      <c r="L434" s="14">
        <v>7.2</v>
      </c>
      <c r="M434" s="36" t="s">
        <v>193</v>
      </c>
      <c r="N434" s="306" t="s">
        <v>164</v>
      </c>
      <c r="O434" s="228">
        <v>1</v>
      </c>
      <c r="Q434" s="307">
        <v>1</v>
      </c>
      <c r="R434" s="295" t="s">
        <v>165</v>
      </c>
      <c r="S434" s="297" t="s">
        <v>166</v>
      </c>
      <c r="T434" s="227">
        <v>1</v>
      </c>
    </row>
    <row r="435" spans="1:20" ht="12.75" x14ac:dyDescent="0.2">
      <c r="A435" s="299"/>
      <c r="B435" s="302"/>
      <c r="C435" s="276"/>
      <c r="D435" s="276"/>
      <c r="E435" s="276"/>
      <c r="F435" s="276"/>
      <c r="G435" s="276"/>
      <c r="H435" s="276"/>
      <c r="I435" s="276"/>
      <c r="J435" s="86"/>
      <c r="K435" s="77"/>
      <c r="L435" s="81"/>
      <c r="M435" s="78"/>
      <c r="N435" s="306"/>
      <c r="O435" s="229"/>
      <c r="Q435" s="307"/>
      <c r="R435" s="296"/>
      <c r="S435" s="297"/>
      <c r="T435" s="227"/>
    </row>
    <row r="436" spans="1:20" ht="12.75" x14ac:dyDescent="0.2">
      <c r="A436" s="300"/>
      <c r="B436" s="303"/>
      <c r="C436" s="305"/>
      <c r="D436" s="305"/>
      <c r="E436" s="305"/>
      <c r="F436" s="305"/>
      <c r="G436" s="305"/>
      <c r="H436" s="305"/>
      <c r="I436" s="305"/>
      <c r="J436" s="86"/>
      <c r="K436" s="77"/>
      <c r="L436" s="81"/>
      <c r="M436" s="82"/>
      <c r="N436" s="306"/>
      <c r="O436" s="230"/>
      <c r="Q436" s="307"/>
      <c r="R436" s="296"/>
      <c r="S436" s="297"/>
      <c r="T436" s="227"/>
    </row>
    <row r="437" spans="1:20" ht="15" customHeight="1" x14ac:dyDescent="0.2">
      <c r="A437" s="298" t="s">
        <v>120</v>
      </c>
      <c r="B437" s="301">
        <v>200031991</v>
      </c>
      <c r="C437" s="304" t="s">
        <v>163</v>
      </c>
      <c r="D437" s="304" t="s">
        <v>121</v>
      </c>
      <c r="E437" s="304" t="s">
        <v>173</v>
      </c>
      <c r="F437" s="304" t="s">
        <v>194</v>
      </c>
      <c r="G437" s="304" t="s">
        <v>195</v>
      </c>
      <c r="H437" s="304" t="s">
        <v>123</v>
      </c>
      <c r="I437" s="304">
        <v>24</v>
      </c>
      <c r="J437" s="115"/>
      <c r="K437" s="80"/>
      <c r="L437" s="14"/>
      <c r="M437" s="36"/>
      <c r="N437" s="306" t="s">
        <v>164</v>
      </c>
      <c r="O437" s="228">
        <v>1</v>
      </c>
      <c r="Q437" s="307">
        <v>1</v>
      </c>
      <c r="R437" s="295" t="s">
        <v>165</v>
      </c>
      <c r="S437" s="297" t="s">
        <v>166</v>
      </c>
      <c r="T437" s="227">
        <v>1</v>
      </c>
    </row>
    <row r="438" spans="1:20" ht="12.75" x14ac:dyDescent="0.2">
      <c r="A438" s="299"/>
      <c r="B438" s="302"/>
      <c r="C438" s="276"/>
      <c r="D438" s="276"/>
      <c r="E438" s="276"/>
      <c r="F438" s="276"/>
      <c r="G438" s="276"/>
      <c r="H438" s="276"/>
      <c r="I438" s="276"/>
      <c r="J438" s="86"/>
      <c r="K438" s="77"/>
      <c r="L438" s="81"/>
      <c r="M438" s="78"/>
      <c r="N438" s="306"/>
      <c r="O438" s="229"/>
      <c r="Q438" s="307"/>
      <c r="R438" s="296"/>
      <c r="S438" s="297"/>
      <c r="T438" s="227"/>
    </row>
    <row r="439" spans="1:20" ht="12.75" x14ac:dyDescent="0.2">
      <c r="A439" s="300"/>
      <c r="B439" s="303"/>
      <c r="C439" s="305"/>
      <c r="D439" s="305"/>
      <c r="E439" s="305"/>
      <c r="F439" s="305"/>
      <c r="G439" s="305"/>
      <c r="H439" s="305"/>
      <c r="I439" s="305"/>
      <c r="J439" s="86"/>
      <c r="K439" s="77"/>
      <c r="L439" s="81"/>
      <c r="M439" s="82"/>
      <c r="N439" s="306"/>
      <c r="O439" s="230"/>
      <c r="Q439" s="307"/>
      <c r="R439" s="296"/>
      <c r="S439" s="297"/>
      <c r="T439" s="227"/>
    </row>
    <row r="440" spans="1:20" ht="9.75" customHeight="1" x14ac:dyDescent="0.2">
      <c r="A440" s="87"/>
      <c r="B440" s="88"/>
      <c r="C440" s="88"/>
      <c r="D440" s="88"/>
      <c r="E440" s="88"/>
      <c r="F440" s="10"/>
      <c r="G440" s="89"/>
      <c r="H440" s="89"/>
      <c r="I440" s="90"/>
      <c r="J440" s="91"/>
      <c r="K440" s="92"/>
      <c r="L440" s="93"/>
      <c r="M440" s="94"/>
      <c r="N440" s="95"/>
      <c r="O440" s="28"/>
      <c r="Q440" s="10"/>
      <c r="R440" s="96"/>
      <c r="S440" s="85"/>
      <c r="T440" s="28"/>
    </row>
    <row r="441" spans="1:20" ht="9.75" customHeight="1" x14ac:dyDescent="0.2">
      <c r="A441" s="97"/>
      <c r="B441" s="98"/>
      <c r="C441" s="98"/>
      <c r="D441" s="98"/>
      <c r="E441" s="98"/>
      <c r="F441" s="99"/>
      <c r="G441" s="100"/>
      <c r="H441" s="100"/>
      <c r="I441" s="101"/>
      <c r="J441" s="102"/>
      <c r="K441" s="103"/>
      <c r="L441" s="104"/>
      <c r="M441" s="105"/>
      <c r="N441" s="106"/>
      <c r="O441" s="106"/>
      <c r="Q441" s="99"/>
      <c r="R441" s="107"/>
      <c r="S441" s="106"/>
      <c r="T441" s="106"/>
    </row>
    <row r="442" spans="1:20" ht="24" customHeight="1" x14ac:dyDescent="0.25">
      <c r="A442" s="1"/>
      <c r="B442" s="1"/>
      <c r="C442" s="1"/>
      <c r="D442" s="6" t="s">
        <v>167</v>
      </c>
      <c r="E442" s="6"/>
      <c r="F442" s="1"/>
      <c r="G442" s="1"/>
      <c r="H442" s="1"/>
      <c r="I442" s="32"/>
      <c r="J442" s="108"/>
      <c r="K442" s="32"/>
      <c r="L442" s="32"/>
      <c r="M442" s="109"/>
      <c r="N442" s="109"/>
      <c r="O442" s="2"/>
      <c r="Q442" s="25"/>
      <c r="S442" s="27"/>
      <c r="T442" s="109"/>
    </row>
    <row r="443" spans="1:20" ht="15.75" x14ac:dyDescent="0.25">
      <c r="A443" s="1"/>
      <c r="B443" s="1"/>
      <c r="C443" s="1"/>
      <c r="D443" s="1"/>
      <c r="E443" s="1"/>
      <c r="F443" s="1"/>
      <c r="G443" s="1"/>
      <c r="H443" s="1"/>
      <c r="I443" s="110"/>
      <c r="J443" s="26"/>
      <c r="K443" s="27"/>
      <c r="L443" s="111"/>
      <c r="M443" s="44"/>
      <c r="O443" s="2"/>
      <c r="Q443" s="25"/>
      <c r="S443" s="32"/>
      <c r="T443" s="109"/>
    </row>
    <row r="444" spans="1:20" ht="29.25" customHeight="1" x14ac:dyDescent="0.25">
      <c r="A444" s="1"/>
      <c r="B444" s="1"/>
      <c r="C444" s="1"/>
      <c r="D444" s="27" t="s">
        <v>168</v>
      </c>
      <c r="E444" s="27"/>
      <c r="F444" s="1"/>
      <c r="G444" s="1"/>
      <c r="H444" s="1"/>
      <c r="I444" s="1"/>
      <c r="J444" s="112"/>
      <c r="K444" s="112"/>
      <c r="L444" s="112"/>
      <c r="M444" s="44"/>
      <c r="O444" s="2"/>
      <c r="Q444" s="25"/>
      <c r="S444" s="111"/>
    </row>
    <row r="445" spans="1:20" x14ac:dyDescent="0.25">
      <c r="A445" s="1"/>
      <c r="B445" s="1"/>
      <c r="C445" s="1"/>
      <c r="D445" s="1"/>
      <c r="E445" s="1"/>
      <c r="F445" s="1"/>
      <c r="G445" s="1"/>
      <c r="H445" s="1"/>
      <c r="I445" s="112"/>
      <c r="J445" s="7"/>
      <c r="K445" s="8"/>
      <c r="L445" s="1"/>
      <c r="M445" s="44"/>
      <c r="O445" s="2"/>
      <c r="Q445" s="25"/>
    </row>
    <row r="446" spans="1:20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7"/>
      <c r="K446" s="27"/>
      <c r="L446" s="1"/>
      <c r="M446" s="44"/>
      <c r="O446" s="2"/>
      <c r="Q446" s="1"/>
    </row>
    <row r="447" spans="1:20" ht="15.75" x14ac:dyDescent="0.25">
      <c r="A447" s="1"/>
      <c r="B447" s="1"/>
      <c r="C447" s="1"/>
      <c r="D447" s="27" t="s">
        <v>169</v>
      </c>
      <c r="E447" s="27"/>
      <c r="F447" s="1"/>
      <c r="G447" s="1"/>
      <c r="H447" s="1"/>
      <c r="I447" s="1"/>
      <c r="J447" s="7"/>
      <c r="K447" s="8"/>
      <c r="L447" s="1"/>
      <c r="M447" s="44"/>
      <c r="O447" s="2"/>
      <c r="Q447" s="1"/>
    </row>
    <row r="448" spans="1:20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N448" s="2"/>
      <c r="O448" s="2"/>
      <c r="Q448" s="1"/>
    </row>
  </sheetData>
  <mergeCells count="1277">
    <mergeCell ref="N437:N439"/>
    <mergeCell ref="O437:O439"/>
    <mergeCell ref="Q437:Q439"/>
    <mergeCell ref="R437:R439"/>
    <mergeCell ref="S437:S439"/>
    <mergeCell ref="T437:T439"/>
    <mergeCell ref="A378:A381"/>
    <mergeCell ref="B378:B381"/>
    <mergeCell ref="C378:C381"/>
    <mergeCell ref="D378:D381"/>
    <mergeCell ref="E378:E381"/>
    <mergeCell ref="F378:F381"/>
    <mergeCell ref="G378:G381"/>
    <mergeCell ref="H378:H381"/>
    <mergeCell ref="I378:I381"/>
    <mergeCell ref="N378:N381"/>
    <mergeCell ref="O378:O381"/>
    <mergeCell ref="Q378:Q381"/>
    <mergeCell ref="R378:R381"/>
    <mergeCell ref="S378:S381"/>
    <mergeCell ref="T378:T381"/>
    <mergeCell ref="A437:A439"/>
    <mergeCell ref="B437:B439"/>
    <mergeCell ref="C437:C439"/>
    <mergeCell ref="D437:D439"/>
    <mergeCell ref="E437:E439"/>
    <mergeCell ref="F437:F439"/>
    <mergeCell ref="G437:G439"/>
    <mergeCell ref="H437:H439"/>
    <mergeCell ref="I437:I439"/>
    <mergeCell ref="A434:A436"/>
    <mergeCell ref="B434:B436"/>
    <mergeCell ref="N372:N377"/>
    <mergeCell ref="O372:O377"/>
    <mergeCell ref="Q372:Q377"/>
    <mergeCell ref="R372:R377"/>
    <mergeCell ref="S372:S377"/>
    <mergeCell ref="T372:T377"/>
    <mergeCell ref="A426:A433"/>
    <mergeCell ref="B426:B433"/>
    <mergeCell ref="C426:C433"/>
    <mergeCell ref="D426:D433"/>
    <mergeCell ref="E426:E433"/>
    <mergeCell ref="F426:F433"/>
    <mergeCell ref="G426:G433"/>
    <mergeCell ref="H426:H433"/>
    <mergeCell ref="I426:I433"/>
    <mergeCell ref="N426:N433"/>
    <mergeCell ref="C371:L371"/>
    <mergeCell ref="A372:A377"/>
    <mergeCell ref="B372:B377"/>
    <mergeCell ref="C372:C377"/>
    <mergeCell ref="D372:D377"/>
    <mergeCell ref="E372:E377"/>
    <mergeCell ref="F372:F377"/>
    <mergeCell ref="G372:G377"/>
    <mergeCell ref="H372:H377"/>
    <mergeCell ref="I372:I377"/>
    <mergeCell ref="O426:O433"/>
    <mergeCell ref="Q426:Q433"/>
    <mergeCell ref="R426:R433"/>
    <mergeCell ref="S426:S433"/>
    <mergeCell ref="T426:T433"/>
    <mergeCell ref="A418:A425"/>
    <mergeCell ref="C434:C436"/>
    <mergeCell ref="D434:D436"/>
    <mergeCell ref="E434:E436"/>
    <mergeCell ref="F434:F436"/>
    <mergeCell ref="G434:G436"/>
    <mergeCell ref="H434:H436"/>
    <mergeCell ref="I434:I436"/>
    <mergeCell ref="N434:N436"/>
    <mergeCell ref="O434:O436"/>
    <mergeCell ref="Q434:Q436"/>
    <mergeCell ref="R434:R436"/>
    <mergeCell ref="S434:S436"/>
    <mergeCell ref="T434:T436"/>
    <mergeCell ref="N415:N417"/>
    <mergeCell ref="O415:O417"/>
    <mergeCell ref="Q415:Q417"/>
    <mergeCell ref="R415:R417"/>
    <mergeCell ref="S415:S417"/>
    <mergeCell ref="T415:T417"/>
    <mergeCell ref="B418:B425"/>
    <mergeCell ref="C418:C425"/>
    <mergeCell ref="D418:D425"/>
    <mergeCell ref="E418:E425"/>
    <mergeCell ref="F418:F425"/>
    <mergeCell ref="G418:G425"/>
    <mergeCell ref="H418:H425"/>
    <mergeCell ref="I418:I425"/>
    <mergeCell ref="N418:N425"/>
    <mergeCell ref="O418:O425"/>
    <mergeCell ref="Q418:Q425"/>
    <mergeCell ref="R418:R425"/>
    <mergeCell ref="S418:S425"/>
    <mergeCell ref="T418:T425"/>
    <mergeCell ref="A415:A417"/>
    <mergeCell ref="B415:B417"/>
    <mergeCell ref="C415:C417"/>
    <mergeCell ref="D415:D417"/>
    <mergeCell ref="E415:E417"/>
    <mergeCell ref="F415:F417"/>
    <mergeCell ref="G415:G417"/>
    <mergeCell ref="H415:H417"/>
    <mergeCell ref="I415:I417"/>
    <mergeCell ref="N409:N411"/>
    <mergeCell ref="O409:O411"/>
    <mergeCell ref="Q409:Q411"/>
    <mergeCell ref="R409:R411"/>
    <mergeCell ref="S409:S411"/>
    <mergeCell ref="T409:T411"/>
    <mergeCell ref="A412:A414"/>
    <mergeCell ref="B412:B414"/>
    <mergeCell ref="C412:C414"/>
    <mergeCell ref="D412:D414"/>
    <mergeCell ref="E412:E414"/>
    <mergeCell ref="F412:F414"/>
    <mergeCell ref="G412:G414"/>
    <mergeCell ref="H412:H414"/>
    <mergeCell ref="I412:I414"/>
    <mergeCell ref="N412:N414"/>
    <mergeCell ref="O412:O414"/>
    <mergeCell ref="Q412:Q414"/>
    <mergeCell ref="R412:R414"/>
    <mergeCell ref="S412:S414"/>
    <mergeCell ref="T412:T414"/>
    <mergeCell ref="A409:A411"/>
    <mergeCell ref="B409:B411"/>
    <mergeCell ref="C409:C411"/>
    <mergeCell ref="D409:D411"/>
    <mergeCell ref="E409:E411"/>
    <mergeCell ref="F409:F411"/>
    <mergeCell ref="G409:G411"/>
    <mergeCell ref="H409:H411"/>
    <mergeCell ref="I409:I411"/>
    <mergeCell ref="N395:N402"/>
    <mergeCell ref="O395:O402"/>
    <mergeCell ref="Q395:Q402"/>
    <mergeCell ref="R395:R402"/>
    <mergeCell ref="S395:S402"/>
    <mergeCell ref="T395:T402"/>
    <mergeCell ref="A403:A408"/>
    <mergeCell ref="B403:B408"/>
    <mergeCell ref="C403:C408"/>
    <mergeCell ref="D403:D408"/>
    <mergeCell ref="E403:E408"/>
    <mergeCell ref="F403:F408"/>
    <mergeCell ref="G403:G408"/>
    <mergeCell ref="H403:H408"/>
    <mergeCell ref="I403:I408"/>
    <mergeCell ref="N403:N408"/>
    <mergeCell ref="O403:O408"/>
    <mergeCell ref="Q403:Q408"/>
    <mergeCell ref="R403:R408"/>
    <mergeCell ref="S403:S408"/>
    <mergeCell ref="T403:T408"/>
    <mergeCell ref="A395:A402"/>
    <mergeCell ref="B395:B402"/>
    <mergeCell ref="C395:C402"/>
    <mergeCell ref="D395:D402"/>
    <mergeCell ref="E395:E402"/>
    <mergeCell ref="F395:F402"/>
    <mergeCell ref="G395:G402"/>
    <mergeCell ref="H395:H402"/>
    <mergeCell ref="I395:I402"/>
    <mergeCell ref="N382:N390"/>
    <mergeCell ref="O382:O390"/>
    <mergeCell ref="Q382:Q390"/>
    <mergeCell ref="R382:R390"/>
    <mergeCell ref="S382:S390"/>
    <mergeCell ref="T382:T390"/>
    <mergeCell ref="A391:A394"/>
    <mergeCell ref="B391:B394"/>
    <mergeCell ref="C391:C394"/>
    <mergeCell ref="D391:D394"/>
    <mergeCell ref="E391:E394"/>
    <mergeCell ref="F391:F394"/>
    <mergeCell ref="G391:G394"/>
    <mergeCell ref="H391:H394"/>
    <mergeCell ref="I391:I394"/>
    <mergeCell ref="N391:N394"/>
    <mergeCell ref="O391:O394"/>
    <mergeCell ref="Q391:Q393"/>
    <mergeCell ref="R391:R393"/>
    <mergeCell ref="S391:S393"/>
    <mergeCell ref="T391:T393"/>
    <mergeCell ref="A382:A390"/>
    <mergeCell ref="B382:B390"/>
    <mergeCell ref="C382:C390"/>
    <mergeCell ref="D382:D390"/>
    <mergeCell ref="E382:E390"/>
    <mergeCell ref="F382:F390"/>
    <mergeCell ref="G382:G390"/>
    <mergeCell ref="H382:H390"/>
    <mergeCell ref="I382:I390"/>
    <mergeCell ref="N367:N370"/>
    <mergeCell ref="O367:O370"/>
    <mergeCell ref="Q367:Q370"/>
    <mergeCell ref="R367:R370"/>
    <mergeCell ref="S367:S370"/>
    <mergeCell ref="T367:T370"/>
    <mergeCell ref="A367:A370"/>
    <mergeCell ref="B367:B370"/>
    <mergeCell ref="C367:C370"/>
    <mergeCell ref="D367:D370"/>
    <mergeCell ref="E367:E370"/>
    <mergeCell ref="F367:F370"/>
    <mergeCell ref="G367:G370"/>
    <mergeCell ref="H367:H370"/>
    <mergeCell ref="I367:I370"/>
    <mergeCell ref="G361:G366"/>
    <mergeCell ref="H361:H366"/>
    <mergeCell ref="I361:I366"/>
    <mergeCell ref="N361:N366"/>
    <mergeCell ref="O361:O366"/>
    <mergeCell ref="Q361:Q366"/>
    <mergeCell ref="R361:R366"/>
    <mergeCell ref="S361:S366"/>
    <mergeCell ref="T361:T366"/>
    <mergeCell ref="A361:A366"/>
    <mergeCell ref="B361:B366"/>
    <mergeCell ref="C361:C366"/>
    <mergeCell ref="D361:D366"/>
    <mergeCell ref="E361:E366"/>
    <mergeCell ref="F361:F366"/>
    <mergeCell ref="N358:N360"/>
    <mergeCell ref="O358:O360"/>
    <mergeCell ref="Q358:Q360"/>
    <mergeCell ref="R358:R360"/>
    <mergeCell ref="S358:S360"/>
    <mergeCell ref="T358:T360"/>
    <mergeCell ref="A358:A360"/>
    <mergeCell ref="B358:B360"/>
    <mergeCell ref="C358:C360"/>
    <mergeCell ref="D358:D360"/>
    <mergeCell ref="E358:E360"/>
    <mergeCell ref="F358:F360"/>
    <mergeCell ref="G358:G360"/>
    <mergeCell ref="H358:H360"/>
    <mergeCell ref="I358:I360"/>
    <mergeCell ref="E355:E357"/>
    <mergeCell ref="F355:F357"/>
    <mergeCell ref="G355:G357"/>
    <mergeCell ref="H355:H357"/>
    <mergeCell ref="I355:I357"/>
    <mergeCell ref="N355:N357"/>
    <mergeCell ref="O355:O357"/>
    <mergeCell ref="Q355:Q357"/>
    <mergeCell ref="R355:R357"/>
    <mergeCell ref="S355:S357"/>
    <mergeCell ref="T355:T357"/>
    <mergeCell ref="A347:A354"/>
    <mergeCell ref="C347:C354"/>
    <mergeCell ref="D347:D354"/>
    <mergeCell ref="E347:E354"/>
    <mergeCell ref="F347:F354"/>
    <mergeCell ref="G347:G354"/>
    <mergeCell ref="H347:H354"/>
    <mergeCell ref="I347:I354"/>
    <mergeCell ref="B347:B354"/>
    <mergeCell ref="N347:N354"/>
    <mergeCell ref="O347:O354"/>
    <mergeCell ref="Q347:Q354"/>
    <mergeCell ref="R347:R354"/>
    <mergeCell ref="S347:S354"/>
    <mergeCell ref="T347:T354"/>
    <mergeCell ref="A355:A357"/>
    <mergeCell ref="B355:B357"/>
    <mergeCell ref="C355:C357"/>
    <mergeCell ref="D355:D357"/>
    <mergeCell ref="N336:N338"/>
    <mergeCell ref="O336:O338"/>
    <mergeCell ref="Q336:Q338"/>
    <mergeCell ref="R336:R338"/>
    <mergeCell ref="S336:S338"/>
    <mergeCell ref="T336:T338"/>
    <mergeCell ref="A339:A346"/>
    <mergeCell ref="B339:B346"/>
    <mergeCell ref="C339:C346"/>
    <mergeCell ref="D339:D346"/>
    <mergeCell ref="E339:E346"/>
    <mergeCell ref="F339:F346"/>
    <mergeCell ref="G339:G346"/>
    <mergeCell ref="H339:H346"/>
    <mergeCell ref="I339:I346"/>
    <mergeCell ref="N339:N346"/>
    <mergeCell ref="O339:O346"/>
    <mergeCell ref="Q339:Q346"/>
    <mergeCell ref="R339:R346"/>
    <mergeCell ref="S339:S346"/>
    <mergeCell ref="T339:T346"/>
    <mergeCell ref="A336:A338"/>
    <mergeCell ref="B336:B338"/>
    <mergeCell ref="C336:C338"/>
    <mergeCell ref="D336:D338"/>
    <mergeCell ref="E336:E338"/>
    <mergeCell ref="F336:F338"/>
    <mergeCell ref="G336:G338"/>
    <mergeCell ref="H336:H338"/>
    <mergeCell ref="I336:I338"/>
    <mergeCell ref="N330:N332"/>
    <mergeCell ref="O330:O332"/>
    <mergeCell ref="Q330:Q332"/>
    <mergeCell ref="R330:R332"/>
    <mergeCell ref="S330:S332"/>
    <mergeCell ref="T330:T332"/>
    <mergeCell ref="A333:A335"/>
    <mergeCell ref="B333:B335"/>
    <mergeCell ref="C333:C335"/>
    <mergeCell ref="D333:D335"/>
    <mergeCell ref="E333:E335"/>
    <mergeCell ref="F333:F335"/>
    <mergeCell ref="G333:G335"/>
    <mergeCell ref="H333:H335"/>
    <mergeCell ref="I333:I335"/>
    <mergeCell ref="N333:N335"/>
    <mergeCell ref="O333:O335"/>
    <mergeCell ref="Q333:Q335"/>
    <mergeCell ref="R333:R335"/>
    <mergeCell ref="S333:S335"/>
    <mergeCell ref="T333:T335"/>
    <mergeCell ref="A330:A332"/>
    <mergeCell ref="B330:B332"/>
    <mergeCell ref="C330:C332"/>
    <mergeCell ref="D330:D332"/>
    <mergeCell ref="E330:E332"/>
    <mergeCell ref="F330:F332"/>
    <mergeCell ref="G330:G332"/>
    <mergeCell ref="H330:H332"/>
    <mergeCell ref="I330:I332"/>
    <mergeCell ref="N316:N323"/>
    <mergeCell ref="O316:O323"/>
    <mergeCell ref="Q316:Q323"/>
    <mergeCell ref="R316:R323"/>
    <mergeCell ref="S316:S323"/>
    <mergeCell ref="T316:T323"/>
    <mergeCell ref="A324:A329"/>
    <mergeCell ref="B324:B329"/>
    <mergeCell ref="C324:C329"/>
    <mergeCell ref="D324:D329"/>
    <mergeCell ref="E324:E329"/>
    <mergeCell ref="F324:F329"/>
    <mergeCell ref="G324:G329"/>
    <mergeCell ref="H324:H329"/>
    <mergeCell ref="I324:I329"/>
    <mergeCell ref="N324:N329"/>
    <mergeCell ref="O324:O329"/>
    <mergeCell ref="Q324:Q329"/>
    <mergeCell ref="R324:R329"/>
    <mergeCell ref="S324:S329"/>
    <mergeCell ref="T324:T329"/>
    <mergeCell ref="A316:A323"/>
    <mergeCell ref="B316:B323"/>
    <mergeCell ref="C316:C323"/>
    <mergeCell ref="D316:D323"/>
    <mergeCell ref="E316:E323"/>
    <mergeCell ref="F316:F323"/>
    <mergeCell ref="G316:G323"/>
    <mergeCell ref="H316:H323"/>
    <mergeCell ref="I316:I323"/>
    <mergeCell ref="N303:N311"/>
    <mergeCell ref="O303:O311"/>
    <mergeCell ref="Q303:Q311"/>
    <mergeCell ref="R303:R311"/>
    <mergeCell ref="S303:S311"/>
    <mergeCell ref="T303:T311"/>
    <mergeCell ref="A312:A315"/>
    <mergeCell ref="B312:B315"/>
    <mergeCell ref="C312:C315"/>
    <mergeCell ref="D312:D315"/>
    <mergeCell ref="E312:E315"/>
    <mergeCell ref="F312:F315"/>
    <mergeCell ref="G312:G315"/>
    <mergeCell ref="H312:H315"/>
    <mergeCell ref="I312:I315"/>
    <mergeCell ref="N312:N315"/>
    <mergeCell ref="O312:O315"/>
    <mergeCell ref="Q312:Q314"/>
    <mergeCell ref="R312:R314"/>
    <mergeCell ref="S312:S314"/>
    <mergeCell ref="T312:T314"/>
    <mergeCell ref="A303:A311"/>
    <mergeCell ref="B303:B311"/>
    <mergeCell ref="C303:C311"/>
    <mergeCell ref="D303:D311"/>
    <mergeCell ref="E303:E311"/>
    <mergeCell ref="F303:F311"/>
    <mergeCell ref="G303:G311"/>
    <mergeCell ref="H303:H311"/>
    <mergeCell ref="I303:I311"/>
    <mergeCell ref="C302:L302"/>
    <mergeCell ref="N296:N298"/>
    <mergeCell ref="O296:O298"/>
    <mergeCell ref="Q296:Q298"/>
    <mergeCell ref="R296:R298"/>
    <mergeCell ref="S296:S298"/>
    <mergeCell ref="T296:T298"/>
    <mergeCell ref="A299:A301"/>
    <mergeCell ref="B299:B301"/>
    <mergeCell ref="C299:C301"/>
    <mergeCell ref="D299:D301"/>
    <mergeCell ref="E299:E301"/>
    <mergeCell ref="F299:F301"/>
    <mergeCell ref="G299:G301"/>
    <mergeCell ref="H299:H301"/>
    <mergeCell ref="I299:I301"/>
    <mergeCell ref="N299:N301"/>
    <mergeCell ref="O299:O301"/>
    <mergeCell ref="Q299:Q301"/>
    <mergeCell ref="R299:R301"/>
    <mergeCell ref="S299:S301"/>
    <mergeCell ref="T299:T301"/>
    <mergeCell ref="A296:A298"/>
    <mergeCell ref="B296:B298"/>
    <mergeCell ref="C296:C298"/>
    <mergeCell ref="D296:D298"/>
    <mergeCell ref="E296:E298"/>
    <mergeCell ref="F296:F298"/>
    <mergeCell ref="G296:G298"/>
    <mergeCell ref="H296:H298"/>
    <mergeCell ref="I296:I298"/>
    <mergeCell ref="N280:N287"/>
    <mergeCell ref="O280:O287"/>
    <mergeCell ref="Q280:Q287"/>
    <mergeCell ref="R280:R287"/>
    <mergeCell ref="S280:S287"/>
    <mergeCell ref="T280:T287"/>
    <mergeCell ref="A288:A295"/>
    <mergeCell ref="B288:B295"/>
    <mergeCell ref="C288:C295"/>
    <mergeCell ref="D288:D295"/>
    <mergeCell ref="E288:E295"/>
    <mergeCell ref="F288:F295"/>
    <mergeCell ref="G288:G295"/>
    <mergeCell ref="H288:H295"/>
    <mergeCell ref="I288:I295"/>
    <mergeCell ref="N288:N295"/>
    <mergeCell ref="O288:O295"/>
    <mergeCell ref="Q288:Q295"/>
    <mergeCell ref="R288:R295"/>
    <mergeCell ref="S288:S295"/>
    <mergeCell ref="T288:T295"/>
    <mergeCell ref="A280:A287"/>
    <mergeCell ref="B280:B287"/>
    <mergeCell ref="C280:C287"/>
    <mergeCell ref="D280:D287"/>
    <mergeCell ref="E280:E287"/>
    <mergeCell ref="F280:F287"/>
    <mergeCell ref="G280:G287"/>
    <mergeCell ref="H280:H287"/>
    <mergeCell ref="I280:I287"/>
    <mergeCell ref="N274:N276"/>
    <mergeCell ref="O274:O276"/>
    <mergeCell ref="Q274:Q276"/>
    <mergeCell ref="R274:R276"/>
    <mergeCell ref="S274:S276"/>
    <mergeCell ref="T274:T276"/>
    <mergeCell ref="A277:A279"/>
    <mergeCell ref="B277:B279"/>
    <mergeCell ref="C277:C279"/>
    <mergeCell ref="D277:D279"/>
    <mergeCell ref="E277:E279"/>
    <mergeCell ref="F277:F279"/>
    <mergeCell ref="G277:G279"/>
    <mergeCell ref="H277:H279"/>
    <mergeCell ref="I277:I279"/>
    <mergeCell ref="N277:N279"/>
    <mergeCell ref="O277:O279"/>
    <mergeCell ref="Q277:Q279"/>
    <mergeCell ref="R277:R279"/>
    <mergeCell ref="S277:S279"/>
    <mergeCell ref="T277:T279"/>
    <mergeCell ref="A274:A276"/>
    <mergeCell ref="B274:B276"/>
    <mergeCell ref="C274:C276"/>
    <mergeCell ref="D274:D276"/>
    <mergeCell ref="E274:E276"/>
    <mergeCell ref="F274:F276"/>
    <mergeCell ref="G274:G276"/>
    <mergeCell ref="H274:H276"/>
    <mergeCell ref="I274:I276"/>
    <mergeCell ref="N265:N270"/>
    <mergeCell ref="O265:O270"/>
    <mergeCell ref="Q265:Q270"/>
    <mergeCell ref="R265:R270"/>
    <mergeCell ref="S265:S270"/>
    <mergeCell ref="T265:T270"/>
    <mergeCell ref="A271:A273"/>
    <mergeCell ref="B271:B273"/>
    <mergeCell ref="C271:C273"/>
    <mergeCell ref="D271:D273"/>
    <mergeCell ref="E271:E273"/>
    <mergeCell ref="F271:F273"/>
    <mergeCell ref="G271:G273"/>
    <mergeCell ref="H271:H273"/>
    <mergeCell ref="I271:I273"/>
    <mergeCell ref="N271:N273"/>
    <mergeCell ref="O271:O273"/>
    <mergeCell ref="Q271:Q273"/>
    <mergeCell ref="R271:R273"/>
    <mergeCell ref="S271:S273"/>
    <mergeCell ref="T271:T273"/>
    <mergeCell ref="A265:A270"/>
    <mergeCell ref="B265:B270"/>
    <mergeCell ref="C265:C270"/>
    <mergeCell ref="D265:D270"/>
    <mergeCell ref="E265:E270"/>
    <mergeCell ref="F265:F270"/>
    <mergeCell ref="G265:G270"/>
    <mergeCell ref="H265:H270"/>
    <mergeCell ref="I265:I270"/>
    <mergeCell ref="N253:N256"/>
    <mergeCell ref="O253:O256"/>
    <mergeCell ref="Q253:Q255"/>
    <mergeCell ref="R253:R255"/>
    <mergeCell ref="S253:S255"/>
    <mergeCell ref="T253:T255"/>
    <mergeCell ref="A257:A264"/>
    <mergeCell ref="B257:B264"/>
    <mergeCell ref="C257:C264"/>
    <mergeCell ref="D257:D264"/>
    <mergeCell ref="E257:E264"/>
    <mergeCell ref="F257:F264"/>
    <mergeCell ref="G257:G264"/>
    <mergeCell ref="H257:H264"/>
    <mergeCell ref="I257:I264"/>
    <mergeCell ref="N257:N264"/>
    <mergeCell ref="O257:O264"/>
    <mergeCell ref="Q257:Q264"/>
    <mergeCell ref="R257:R264"/>
    <mergeCell ref="S257:S264"/>
    <mergeCell ref="T257:T264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O238:O243"/>
    <mergeCell ref="Q238:Q243"/>
    <mergeCell ref="R238:R243"/>
    <mergeCell ref="S238:S243"/>
    <mergeCell ref="T238:T243"/>
    <mergeCell ref="A244:A252"/>
    <mergeCell ref="B244:B252"/>
    <mergeCell ref="C244:C252"/>
    <mergeCell ref="D244:D252"/>
    <mergeCell ref="E244:E252"/>
    <mergeCell ref="F244:F252"/>
    <mergeCell ref="G244:G252"/>
    <mergeCell ref="H244:H252"/>
    <mergeCell ref="I244:I252"/>
    <mergeCell ref="N244:N252"/>
    <mergeCell ref="O244:O252"/>
    <mergeCell ref="Q244:Q252"/>
    <mergeCell ref="R244:R252"/>
    <mergeCell ref="S244:S252"/>
    <mergeCell ref="T244:T252"/>
    <mergeCell ref="C237:L237"/>
    <mergeCell ref="A238:A243"/>
    <mergeCell ref="B238:B243"/>
    <mergeCell ref="C238:C243"/>
    <mergeCell ref="D238:D243"/>
    <mergeCell ref="E238:E243"/>
    <mergeCell ref="F238:F243"/>
    <mergeCell ref="G238:G243"/>
    <mergeCell ref="H238:H243"/>
    <mergeCell ref="I238:I243"/>
    <mergeCell ref="D220:D227"/>
    <mergeCell ref="E220:E227"/>
    <mergeCell ref="F220:F227"/>
    <mergeCell ref="G220:G227"/>
    <mergeCell ref="H220:H227"/>
    <mergeCell ref="I220:I227"/>
    <mergeCell ref="N220:N227"/>
    <mergeCell ref="D231:D233"/>
    <mergeCell ref="E231:E233"/>
    <mergeCell ref="F231:F233"/>
    <mergeCell ref="G231:G233"/>
    <mergeCell ref="H231:H233"/>
    <mergeCell ref="I231:I233"/>
    <mergeCell ref="N238:N243"/>
    <mergeCell ref="Q220:Q227"/>
    <mergeCell ref="N234:N236"/>
    <mergeCell ref="O234:O236"/>
    <mergeCell ref="Q234:Q236"/>
    <mergeCell ref="R234:R236"/>
    <mergeCell ref="S234:S236"/>
    <mergeCell ref="T234:T236"/>
    <mergeCell ref="I185:I188"/>
    <mergeCell ref="I116:I119"/>
    <mergeCell ref="I43:I46"/>
    <mergeCell ref="R220:R227"/>
    <mergeCell ref="S220:S227"/>
    <mergeCell ref="T220:T227"/>
    <mergeCell ref="A234:A236"/>
    <mergeCell ref="B234:B236"/>
    <mergeCell ref="C234:C236"/>
    <mergeCell ref="D234:D236"/>
    <mergeCell ref="E234:E236"/>
    <mergeCell ref="F234:F236"/>
    <mergeCell ref="G234:G236"/>
    <mergeCell ref="H234:H236"/>
    <mergeCell ref="I234:I236"/>
    <mergeCell ref="N231:N233"/>
    <mergeCell ref="O231:O233"/>
    <mergeCell ref="Q231:Q233"/>
    <mergeCell ref="R231:R233"/>
    <mergeCell ref="S231:S233"/>
    <mergeCell ref="T231:T233"/>
    <mergeCell ref="A231:A233"/>
    <mergeCell ref="B231:B233"/>
    <mergeCell ref="C231:C233"/>
    <mergeCell ref="O212:O219"/>
    <mergeCell ref="Q212:Q219"/>
    <mergeCell ref="R212:R219"/>
    <mergeCell ref="S212:S219"/>
    <mergeCell ref="T212:T219"/>
    <mergeCell ref="A228:A230"/>
    <mergeCell ref="B228:B230"/>
    <mergeCell ref="C228:C230"/>
    <mergeCell ref="D228:D230"/>
    <mergeCell ref="E228:E230"/>
    <mergeCell ref="F228:F230"/>
    <mergeCell ref="G228:G230"/>
    <mergeCell ref="H228:H230"/>
    <mergeCell ref="I228:I230"/>
    <mergeCell ref="N228:N230"/>
    <mergeCell ref="O228:O230"/>
    <mergeCell ref="Q228:Q230"/>
    <mergeCell ref="R228:R230"/>
    <mergeCell ref="S228:S230"/>
    <mergeCell ref="T228:T230"/>
    <mergeCell ref="B220:B227"/>
    <mergeCell ref="A220:A227"/>
    <mergeCell ref="C220:C227"/>
    <mergeCell ref="A212:A219"/>
    <mergeCell ref="B212:B219"/>
    <mergeCell ref="C212:C219"/>
    <mergeCell ref="D212:D219"/>
    <mergeCell ref="E212:E219"/>
    <mergeCell ref="F212:F219"/>
    <mergeCell ref="G212:G219"/>
    <mergeCell ref="H212:H219"/>
    <mergeCell ref="O220:O227"/>
    <mergeCell ref="I212:I219"/>
    <mergeCell ref="B209:B211"/>
    <mergeCell ref="C209:C211"/>
    <mergeCell ref="D209:D211"/>
    <mergeCell ref="E209:E211"/>
    <mergeCell ref="F209:F211"/>
    <mergeCell ref="G209:G211"/>
    <mergeCell ref="H209:H211"/>
    <mergeCell ref="I209:I211"/>
    <mergeCell ref="N209:N211"/>
    <mergeCell ref="O209:O211"/>
    <mergeCell ref="Q209:Q211"/>
    <mergeCell ref="R209:R211"/>
    <mergeCell ref="S209:S211"/>
    <mergeCell ref="T209:T211"/>
    <mergeCell ref="A206:A208"/>
    <mergeCell ref="B206:B208"/>
    <mergeCell ref="C206:C208"/>
    <mergeCell ref="D206:D208"/>
    <mergeCell ref="E206:E208"/>
    <mergeCell ref="F206:F208"/>
    <mergeCell ref="G206:G208"/>
    <mergeCell ref="H206:H208"/>
    <mergeCell ref="I206:I208"/>
    <mergeCell ref="N206:N208"/>
    <mergeCell ref="O206:O208"/>
    <mergeCell ref="Q206:Q208"/>
    <mergeCell ref="R206:R208"/>
    <mergeCell ref="S206:S208"/>
    <mergeCell ref="T206:T208"/>
    <mergeCell ref="N212:N219"/>
    <mergeCell ref="N197:N202"/>
    <mergeCell ref="O197:O202"/>
    <mergeCell ref="Q197:Q202"/>
    <mergeCell ref="R197:R202"/>
    <mergeCell ref="S197:S202"/>
    <mergeCell ref="T197:T202"/>
    <mergeCell ref="A203:A205"/>
    <mergeCell ref="B203:B205"/>
    <mergeCell ref="C203:C205"/>
    <mergeCell ref="D203:D205"/>
    <mergeCell ref="E203:E205"/>
    <mergeCell ref="F203:F205"/>
    <mergeCell ref="G203:G205"/>
    <mergeCell ref="H203:H205"/>
    <mergeCell ref="I203:I205"/>
    <mergeCell ref="N203:N205"/>
    <mergeCell ref="O203:O205"/>
    <mergeCell ref="Q203:Q205"/>
    <mergeCell ref="R203:R205"/>
    <mergeCell ref="S203:S205"/>
    <mergeCell ref="T203:T205"/>
    <mergeCell ref="A197:A202"/>
    <mergeCell ref="B197:B202"/>
    <mergeCell ref="C197:C202"/>
    <mergeCell ref="D197:D202"/>
    <mergeCell ref="E197:E202"/>
    <mergeCell ref="F197:F202"/>
    <mergeCell ref="G197:G202"/>
    <mergeCell ref="H197:H202"/>
    <mergeCell ref="I197:I202"/>
    <mergeCell ref="A209:A211"/>
    <mergeCell ref="N185:N188"/>
    <mergeCell ref="O185:O188"/>
    <mergeCell ref="Q185:Q187"/>
    <mergeCell ref="R185:R187"/>
    <mergeCell ref="S185:S187"/>
    <mergeCell ref="T185:T187"/>
    <mergeCell ref="A189:A196"/>
    <mergeCell ref="B189:B196"/>
    <mergeCell ref="C189:C196"/>
    <mergeCell ref="D189:D196"/>
    <mergeCell ref="E189:E196"/>
    <mergeCell ref="F189:F196"/>
    <mergeCell ref="G189:G196"/>
    <mergeCell ref="H189:H196"/>
    <mergeCell ref="I189:I196"/>
    <mergeCell ref="N189:N196"/>
    <mergeCell ref="O189:O196"/>
    <mergeCell ref="Q189:Q196"/>
    <mergeCell ref="R189:R196"/>
    <mergeCell ref="S189:S196"/>
    <mergeCell ref="T189:T196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A176:A184"/>
    <mergeCell ref="B176:B184"/>
    <mergeCell ref="C176:C184"/>
    <mergeCell ref="D176:D184"/>
    <mergeCell ref="E176:E184"/>
    <mergeCell ref="F176:F184"/>
    <mergeCell ref="G176:G184"/>
    <mergeCell ref="H176:H184"/>
    <mergeCell ref="I176:I184"/>
    <mergeCell ref="N176:N184"/>
    <mergeCell ref="O176:O184"/>
    <mergeCell ref="Q176:Q184"/>
    <mergeCell ref="R176:R184"/>
    <mergeCell ref="S176:S184"/>
    <mergeCell ref="T176:T184"/>
    <mergeCell ref="N166:N168"/>
    <mergeCell ref="O166:O168"/>
    <mergeCell ref="Q166:Q168"/>
    <mergeCell ref="R166:R168"/>
    <mergeCell ref="S166:S168"/>
    <mergeCell ref="T166:T168"/>
    <mergeCell ref="C169:L169"/>
    <mergeCell ref="A170:A175"/>
    <mergeCell ref="B170:B175"/>
    <mergeCell ref="C170:C175"/>
    <mergeCell ref="D170:D175"/>
    <mergeCell ref="E170:E175"/>
    <mergeCell ref="F170:F175"/>
    <mergeCell ref="G170:G175"/>
    <mergeCell ref="H170:H175"/>
    <mergeCell ref="I170:I175"/>
    <mergeCell ref="N170:N175"/>
    <mergeCell ref="O170:O175"/>
    <mergeCell ref="Q170:Q175"/>
    <mergeCell ref="R170:R175"/>
    <mergeCell ref="S170:S175"/>
    <mergeCell ref="T170:T175"/>
    <mergeCell ref="A166:A168"/>
    <mergeCell ref="B166:B168"/>
    <mergeCell ref="C166:C168"/>
    <mergeCell ref="D166:D168"/>
    <mergeCell ref="E166:E168"/>
    <mergeCell ref="F166:F168"/>
    <mergeCell ref="G166:G168"/>
    <mergeCell ref="H166:H168"/>
    <mergeCell ref="I166:I168"/>
    <mergeCell ref="N160:N162"/>
    <mergeCell ref="O160:O162"/>
    <mergeCell ref="Q160:Q162"/>
    <mergeCell ref="R160:R162"/>
    <mergeCell ref="S160:S162"/>
    <mergeCell ref="T160:T162"/>
    <mergeCell ref="A163:A165"/>
    <mergeCell ref="B163:B165"/>
    <mergeCell ref="C163:C165"/>
    <mergeCell ref="D163:D165"/>
    <mergeCell ref="E163:E165"/>
    <mergeCell ref="F163:F165"/>
    <mergeCell ref="G163:G165"/>
    <mergeCell ref="H163:H165"/>
    <mergeCell ref="I163:I165"/>
    <mergeCell ref="N163:N165"/>
    <mergeCell ref="O163:O165"/>
    <mergeCell ref="Q163:Q165"/>
    <mergeCell ref="R163:R165"/>
    <mergeCell ref="S163:S165"/>
    <mergeCell ref="T163:T165"/>
    <mergeCell ref="A160:A162"/>
    <mergeCell ref="B160:B162"/>
    <mergeCell ref="C160:C162"/>
    <mergeCell ref="D160:D162"/>
    <mergeCell ref="E160:E162"/>
    <mergeCell ref="F160:F162"/>
    <mergeCell ref="G160:G162"/>
    <mergeCell ref="H160:H162"/>
    <mergeCell ref="I160:I162"/>
    <mergeCell ref="N149:N156"/>
    <mergeCell ref="O149:O156"/>
    <mergeCell ref="Q149:Q156"/>
    <mergeCell ref="R149:R156"/>
    <mergeCell ref="S149:S156"/>
    <mergeCell ref="T149:T156"/>
    <mergeCell ref="A157:A159"/>
    <mergeCell ref="B157:B159"/>
    <mergeCell ref="C157:C159"/>
    <mergeCell ref="D157:D159"/>
    <mergeCell ref="E157:E159"/>
    <mergeCell ref="F157:F159"/>
    <mergeCell ref="G157:G159"/>
    <mergeCell ref="H157:H159"/>
    <mergeCell ref="I157:I159"/>
    <mergeCell ref="N157:N159"/>
    <mergeCell ref="O157:O159"/>
    <mergeCell ref="Q157:Q159"/>
    <mergeCell ref="R157:R159"/>
    <mergeCell ref="S157:S159"/>
    <mergeCell ref="T157:T159"/>
    <mergeCell ref="A149:A156"/>
    <mergeCell ref="B149:B156"/>
    <mergeCell ref="C149:C156"/>
    <mergeCell ref="D149:D156"/>
    <mergeCell ref="E149:E156"/>
    <mergeCell ref="F149:F156"/>
    <mergeCell ref="G149:G156"/>
    <mergeCell ref="H149:H156"/>
    <mergeCell ref="I149:I156"/>
    <mergeCell ref="N143:N145"/>
    <mergeCell ref="O143:O145"/>
    <mergeCell ref="Q143:Q145"/>
    <mergeCell ref="R143:R145"/>
    <mergeCell ref="S143:S145"/>
    <mergeCell ref="T143:T145"/>
    <mergeCell ref="A146:A148"/>
    <mergeCell ref="B146:B148"/>
    <mergeCell ref="C146:C148"/>
    <mergeCell ref="D146:D148"/>
    <mergeCell ref="E146:E148"/>
    <mergeCell ref="F146:F148"/>
    <mergeCell ref="G146:G148"/>
    <mergeCell ref="H146:H148"/>
    <mergeCell ref="I146:I148"/>
    <mergeCell ref="N146:N148"/>
    <mergeCell ref="O146:O148"/>
    <mergeCell ref="Q146:Q148"/>
    <mergeCell ref="R146:R148"/>
    <mergeCell ref="S146:S148"/>
    <mergeCell ref="T146:T148"/>
    <mergeCell ref="A143:A145"/>
    <mergeCell ref="B143:B145"/>
    <mergeCell ref="C143:C145"/>
    <mergeCell ref="D143:D145"/>
    <mergeCell ref="E143:E145"/>
    <mergeCell ref="F143:F145"/>
    <mergeCell ref="G143:G145"/>
    <mergeCell ref="H143:H145"/>
    <mergeCell ref="I143:I145"/>
    <mergeCell ref="N137:N139"/>
    <mergeCell ref="O137:O139"/>
    <mergeCell ref="Q137:Q139"/>
    <mergeCell ref="R137:R139"/>
    <mergeCell ref="S137:S139"/>
    <mergeCell ref="T137:T139"/>
    <mergeCell ref="A140:A142"/>
    <mergeCell ref="B140:B142"/>
    <mergeCell ref="C140:C142"/>
    <mergeCell ref="D140:D142"/>
    <mergeCell ref="E140:E142"/>
    <mergeCell ref="F140:F142"/>
    <mergeCell ref="G140:G142"/>
    <mergeCell ref="H140:H142"/>
    <mergeCell ref="I140:I142"/>
    <mergeCell ref="N140:N142"/>
    <mergeCell ref="O140:O142"/>
    <mergeCell ref="Q140:Q142"/>
    <mergeCell ref="R140:R142"/>
    <mergeCell ref="S140:S142"/>
    <mergeCell ref="T140:T142"/>
    <mergeCell ref="A137:A139"/>
    <mergeCell ref="B137:B139"/>
    <mergeCell ref="C137:C139"/>
    <mergeCell ref="D137:D139"/>
    <mergeCell ref="E137:E139"/>
    <mergeCell ref="F137:F139"/>
    <mergeCell ref="G137:G139"/>
    <mergeCell ref="H137:H139"/>
    <mergeCell ref="I137:I139"/>
    <mergeCell ref="N128:N133"/>
    <mergeCell ref="O128:O133"/>
    <mergeCell ref="Q128:Q133"/>
    <mergeCell ref="R128:R133"/>
    <mergeCell ref="S128:S133"/>
    <mergeCell ref="T128:T133"/>
    <mergeCell ref="A134:A136"/>
    <mergeCell ref="B134:B136"/>
    <mergeCell ref="C134:C136"/>
    <mergeCell ref="D134:D136"/>
    <mergeCell ref="E134:E136"/>
    <mergeCell ref="F134:F136"/>
    <mergeCell ref="G134:G136"/>
    <mergeCell ref="H134:H136"/>
    <mergeCell ref="I134:I136"/>
    <mergeCell ref="N134:N136"/>
    <mergeCell ref="O134:O136"/>
    <mergeCell ref="Q134:Q136"/>
    <mergeCell ref="R134:R136"/>
    <mergeCell ref="S134:S136"/>
    <mergeCell ref="T134:T136"/>
    <mergeCell ref="A128:A133"/>
    <mergeCell ref="B128:B133"/>
    <mergeCell ref="C128:C133"/>
    <mergeCell ref="D128:D133"/>
    <mergeCell ref="E128:E133"/>
    <mergeCell ref="F128:F133"/>
    <mergeCell ref="G128:G133"/>
    <mergeCell ref="H128:H133"/>
    <mergeCell ref="I128:I133"/>
    <mergeCell ref="N116:N119"/>
    <mergeCell ref="O116:O119"/>
    <mergeCell ref="Q116:Q118"/>
    <mergeCell ref="R116:R118"/>
    <mergeCell ref="S116:S118"/>
    <mergeCell ref="T116:T118"/>
    <mergeCell ref="A120:A127"/>
    <mergeCell ref="B120:B127"/>
    <mergeCell ref="C120:C127"/>
    <mergeCell ref="D120:D127"/>
    <mergeCell ref="E120:E127"/>
    <mergeCell ref="F120:F127"/>
    <mergeCell ref="G120:G127"/>
    <mergeCell ref="H120:H127"/>
    <mergeCell ref="I120:I127"/>
    <mergeCell ref="N120:N127"/>
    <mergeCell ref="O120:O127"/>
    <mergeCell ref="Q120:Q127"/>
    <mergeCell ref="R120:R127"/>
    <mergeCell ref="S120:S127"/>
    <mergeCell ref="T120:T127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N103:N106"/>
    <mergeCell ref="O103:O106"/>
    <mergeCell ref="Q103:Q106"/>
    <mergeCell ref="R103:R106"/>
    <mergeCell ref="S103:S106"/>
    <mergeCell ref="T103:T106"/>
    <mergeCell ref="A107:A115"/>
    <mergeCell ref="B107:B115"/>
    <mergeCell ref="C107:C115"/>
    <mergeCell ref="D107:D115"/>
    <mergeCell ref="E107:E115"/>
    <mergeCell ref="F107:F115"/>
    <mergeCell ref="G107:G115"/>
    <mergeCell ref="H107:H115"/>
    <mergeCell ref="I107:I115"/>
    <mergeCell ref="N107:N115"/>
    <mergeCell ref="O107:O115"/>
    <mergeCell ref="Q107:Q115"/>
    <mergeCell ref="R107:R115"/>
    <mergeCell ref="S107:S115"/>
    <mergeCell ref="T107:T115"/>
    <mergeCell ref="A103:A106"/>
    <mergeCell ref="B103:B106"/>
    <mergeCell ref="C103:C106"/>
    <mergeCell ref="D103:D106"/>
    <mergeCell ref="E103:E106"/>
    <mergeCell ref="F103:F106"/>
    <mergeCell ref="G103:G106"/>
    <mergeCell ref="H103:H106"/>
    <mergeCell ref="I103:I106"/>
    <mergeCell ref="N93:N95"/>
    <mergeCell ref="O93:O95"/>
    <mergeCell ref="Q93:Q95"/>
    <mergeCell ref="R93:R95"/>
    <mergeCell ref="S93:S95"/>
    <mergeCell ref="T93:T95"/>
    <mergeCell ref="C96:L96"/>
    <mergeCell ref="A97:A102"/>
    <mergeCell ref="B97:B102"/>
    <mergeCell ref="C97:C102"/>
    <mergeCell ref="D97:D102"/>
    <mergeCell ref="E97:E102"/>
    <mergeCell ref="F97:F102"/>
    <mergeCell ref="G97:G102"/>
    <mergeCell ref="H97:H102"/>
    <mergeCell ref="I97:I102"/>
    <mergeCell ref="N97:N102"/>
    <mergeCell ref="O97:O102"/>
    <mergeCell ref="Q97:Q102"/>
    <mergeCell ref="R97:R102"/>
    <mergeCell ref="S97:S102"/>
    <mergeCell ref="T97:T102"/>
    <mergeCell ref="A93:A95"/>
    <mergeCell ref="B93:B95"/>
    <mergeCell ref="C93:C95"/>
    <mergeCell ref="D93:D95"/>
    <mergeCell ref="E93:E95"/>
    <mergeCell ref="F93:F95"/>
    <mergeCell ref="G93:G95"/>
    <mergeCell ref="H93:H95"/>
    <mergeCell ref="I93:I95"/>
    <mergeCell ref="N87:N89"/>
    <mergeCell ref="O87:O89"/>
    <mergeCell ref="Q87:Q89"/>
    <mergeCell ref="R87:R89"/>
    <mergeCell ref="S87:S89"/>
    <mergeCell ref="T87:T89"/>
    <mergeCell ref="A90:A92"/>
    <mergeCell ref="B90:B92"/>
    <mergeCell ref="C90:C92"/>
    <mergeCell ref="D90:D92"/>
    <mergeCell ref="E90:E92"/>
    <mergeCell ref="F90:F92"/>
    <mergeCell ref="G90:G92"/>
    <mergeCell ref="H90:H92"/>
    <mergeCell ref="I90:I92"/>
    <mergeCell ref="N90:N92"/>
    <mergeCell ref="O90:O92"/>
    <mergeCell ref="Q90:Q92"/>
    <mergeCell ref="R90:R92"/>
    <mergeCell ref="S90:S92"/>
    <mergeCell ref="T90:T92"/>
    <mergeCell ref="A87:A89"/>
    <mergeCell ref="B87:B89"/>
    <mergeCell ref="C87:C89"/>
    <mergeCell ref="D87:D89"/>
    <mergeCell ref="E87:E89"/>
    <mergeCell ref="F87:F89"/>
    <mergeCell ref="G87:G89"/>
    <mergeCell ref="H87:H89"/>
    <mergeCell ref="I87:I89"/>
    <mergeCell ref="N76:N83"/>
    <mergeCell ref="O76:O83"/>
    <mergeCell ref="Q76:Q83"/>
    <mergeCell ref="R76:R83"/>
    <mergeCell ref="S76:S83"/>
    <mergeCell ref="T76:T83"/>
    <mergeCell ref="A84:A86"/>
    <mergeCell ref="B84:B86"/>
    <mergeCell ref="C84:C86"/>
    <mergeCell ref="D84:D86"/>
    <mergeCell ref="E84:E86"/>
    <mergeCell ref="F84:F86"/>
    <mergeCell ref="G84:G86"/>
    <mergeCell ref="H84:H86"/>
    <mergeCell ref="I84:I86"/>
    <mergeCell ref="N84:N86"/>
    <mergeCell ref="O84:O86"/>
    <mergeCell ref="Q84:Q86"/>
    <mergeCell ref="R84:R86"/>
    <mergeCell ref="S84:S86"/>
    <mergeCell ref="T84:T86"/>
    <mergeCell ref="A76:A83"/>
    <mergeCell ref="B76:B83"/>
    <mergeCell ref="C76:C83"/>
    <mergeCell ref="D76:D83"/>
    <mergeCell ref="E76:E83"/>
    <mergeCell ref="F76:F83"/>
    <mergeCell ref="G76:G83"/>
    <mergeCell ref="H76:H83"/>
    <mergeCell ref="I76:I83"/>
    <mergeCell ref="N70:N72"/>
    <mergeCell ref="O70:O72"/>
    <mergeCell ref="Q70:Q72"/>
    <mergeCell ref="R70:R72"/>
    <mergeCell ref="S70:S72"/>
    <mergeCell ref="T70:T72"/>
    <mergeCell ref="A73:A75"/>
    <mergeCell ref="B73:B75"/>
    <mergeCell ref="C73:C75"/>
    <mergeCell ref="D73:D75"/>
    <mergeCell ref="E73:E75"/>
    <mergeCell ref="F73:F75"/>
    <mergeCell ref="G73:G75"/>
    <mergeCell ref="H73:H75"/>
    <mergeCell ref="I73:I75"/>
    <mergeCell ref="N73:N75"/>
    <mergeCell ref="O73:O75"/>
    <mergeCell ref="Q73:Q75"/>
    <mergeCell ref="R73:R75"/>
    <mergeCell ref="S73:S75"/>
    <mergeCell ref="T73:T75"/>
    <mergeCell ref="A70:A72"/>
    <mergeCell ref="B70:B72"/>
    <mergeCell ref="C70:C72"/>
    <mergeCell ref="D70:D72"/>
    <mergeCell ref="E70:E72"/>
    <mergeCell ref="F70:F72"/>
    <mergeCell ref="G70:G72"/>
    <mergeCell ref="H70:H72"/>
    <mergeCell ref="I70:I72"/>
    <mergeCell ref="I64:I66"/>
    <mergeCell ref="N64:N66"/>
    <mergeCell ref="O64:O66"/>
    <mergeCell ref="Q64:Q66"/>
    <mergeCell ref="R64:R66"/>
    <mergeCell ref="S64:S66"/>
    <mergeCell ref="T64:T66"/>
    <mergeCell ref="A67:A69"/>
    <mergeCell ref="B67:B69"/>
    <mergeCell ref="C67:C69"/>
    <mergeCell ref="D67:D69"/>
    <mergeCell ref="E67:E69"/>
    <mergeCell ref="F67:F69"/>
    <mergeCell ref="G67:G69"/>
    <mergeCell ref="H67:H69"/>
    <mergeCell ref="I67:I69"/>
    <mergeCell ref="N67:N69"/>
    <mergeCell ref="O67:O69"/>
    <mergeCell ref="Q67:Q69"/>
    <mergeCell ref="R67:R69"/>
    <mergeCell ref="S67:S69"/>
    <mergeCell ref="T67:T69"/>
    <mergeCell ref="A64:A66"/>
    <mergeCell ref="B64:B66"/>
    <mergeCell ref="C64:C66"/>
    <mergeCell ref="D64:D66"/>
    <mergeCell ref="E64:E66"/>
    <mergeCell ref="F64:F66"/>
    <mergeCell ref="G64:G66"/>
    <mergeCell ref="H64:H66"/>
    <mergeCell ref="K1:N1"/>
    <mergeCell ref="J2:N2"/>
    <mergeCell ref="K3:N3"/>
    <mergeCell ref="A4:I4"/>
    <mergeCell ref="K4:N4"/>
    <mergeCell ref="A9:N9"/>
    <mergeCell ref="G43:G46"/>
    <mergeCell ref="D43:D46"/>
    <mergeCell ref="H43:H46"/>
    <mergeCell ref="A10:N10"/>
    <mergeCell ref="A11:N11"/>
    <mergeCell ref="A12:N12"/>
    <mergeCell ref="D17:F17"/>
    <mergeCell ref="D18:F18"/>
    <mergeCell ref="A20:A21"/>
    <mergeCell ref="B20:B21"/>
    <mergeCell ref="C20:C21"/>
    <mergeCell ref="D20:D21"/>
    <mergeCell ref="E20:E21"/>
    <mergeCell ref="A30:A33"/>
    <mergeCell ref="B30:B33"/>
    <mergeCell ref="C30:C33"/>
    <mergeCell ref="D30:D33"/>
    <mergeCell ref="E30:E33"/>
    <mergeCell ref="F30:F33"/>
    <mergeCell ref="A43:A46"/>
    <mergeCell ref="B43:B46"/>
    <mergeCell ref="C43:C46"/>
    <mergeCell ref="E43:E46"/>
    <mergeCell ref="F43:F46"/>
    <mergeCell ref="Q20:Q21"/>
    <mergeCell ref="R20:R21"/>
    <mergeCell ref="S20:S21"/>
    <mergeCell ref="T20:T21"/>
    <mergeCell ref="C23:L23"/>
    <mergeCell ref="A24:A29"/>
    <mergeCell ref="B24:B29"/>
    <mergeCell ref="C24:C29"/>
    <mergeCell ref="D24:D29"/>
    <mergeCell ref="E24:E29"/>
    <mergeCell ref="F20:F21"/>
    <mergeCell ref="G20:G21"/>
    <mergeCell ref="H20:I20"/>
    <mergeCell ref="J20:M20"/>
    <mergeCell ref="N20:N21"/>
    <mergeCell ref="O20:O21"/>
    <mergeCell ref="Q24:Q29"/>
    <mergeCell ref="R24:R29"/>
    <mergeCell ref="S24:S29"/>
    <mergeCell ref="T24:T29"/>
    <mergeCell ref="F24:F29"/>
    <mergeCell ref="G24:G29"/>
    <mergeCell ref="H24:H29"/>
    <mergeCell ref="I24:I29"/>
    <mergeCell ref="N24:N29"/>
    <mergeCell ref="O24:O29"/>
    <mergeCell ref="R30:R33"/>
    <mergeCell ref="S30:S33"/>
    <mergeCell ref="T30:T33"/>
    <mergeCell ref="A34:A42"/>
    <mergeCell ref="B34:B42"/>
    <mergeCell ref="C34:C42"/>
    <mergeCell ref="D34:D42"/>
    <mergeCell ref="E34:E42"/>
    <mergeCell ref="F34:F42"/>
    <mergeCell ref="G34:G42"/>
    <mergeCell ref="G30:G33"/>
    <mergeCell ref="H30:H33"/>
    <mergeCell ref="I30:I33"/>
    <mergeCell ref="N30:N33"/>
    <mergeCell ref="O30:O33"/>
    <mergeCell ref="Q30:Q33"/>
    <mergeCell ref="S34:S42"/>
    <mergeCell ref="T34:T42"/>
    <mergeCell ref="H34:H42"/>
    <mergeCell ref="I34:I42"/>
    <mergeCell ref="N34:N42"/>
    <mergeCell ref="O34:O42"/>
    <mergeCell ref="Q34:Q42"/>
    <mergeCell ref="R34:R42"/>
    <mergeCell ref="N47:N54"/>
    <mergeCell ref="O47:O54"/>
    <mergeCell ref="Q47:Q54"/>
    <mergeCell ref="R47:R54"/>
    <mergeCell ref="S47:S54"/>
    <mergeCell ref="T47:T54"/>
    <mergeCell ref="T43:T45"/>
    <mergeCell ref="A47:A54"/>
    <mergeCell ref="B47:B54"/>
    <mergeCell ref="C47:C54"/>
    <mergeCell ref="D47:D54"/>
    <mergeCell ref="E47:E54"/>
    <mergeCell ref="F47:F54"/>
    <mergeCell ref="G47:G54"/>
    <mergeCell ref="H47:H54"/>
    <mergeCell ref="I47:I54"/>
    <mergeCell ref="N43:N46"/>
    <mergeCell ref="O43:O46"/>
    <mergeCell ref="Q43:Q45"/>
    <mergeCell ref="R43:R45"/>
    <mergeCell ref="S43:S45"/>
    <mergeCell ref="R55:R60"/>
    <mergeCell ref="S55:S60"/>
    <mergeCell ref="T55:T60"/>
    <mergeCell ref="A61:A63"/>
    <mergeCell ref="B61:B63"/>
    <mergeCell ref="C61:C63"/>
    <mergeCell ref="D61:D63"/>
    <mergeCell ref="E61:E63"/>
    <mergeCell ref="F61:F63"/>
    <mergeCell ref="G61:G63"/>
    <mergeCell ref="G55:G60"/>
    <mergeCell ref="H55:H60"/>
    <mergeCell ref="I55:I60"/>
    <mergeCell ref="N55:N60"/>
    <mergeCell ref="O55:O60"/>
    <mergeCell ref="Q55:Q60"/>
    <mergeCell ref="A55:A60"/>
    <mergeCell ref="B55:B60"/>
    <mergeCell ref="C55:C60"/>
    <mergeCell ref="D55:D60"/>
    <mergeCell ref="E55:E60"/>
    <mergeCell ref="F55:F60"/>
    <mergeCell ref="S61:S63"/>
    <mergeCell ref="T61:T63"/>
    <mergeCell ref="H61:H63"/>
    <mergeCell ref="I61:I63"/>
    <mergeCell ref="N61:N63"/>
    <mergeCell ref="O61:O63"/>
    <mergeCell ref="Q61:Q63"/>
    <mergeCell ref="R61:R63"/>
  </mergeCells>
  <pageMargins left="0.23622047244094491" right="0" top="0.39370078740157483" bottom="0.39370078740157483" header="0.19685039370078741" footer="0.19685039370078741"/>
  <pageSetup paperSize="9" scale="54" fitToHeight="0" orientation="landscape" r:id="rId1"/>
  <headerFooter alignWithMargins="0"/>
  <rowBreaks count="1" manualBreakCount="1">
    <brk id="57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ВПР вспом оборуд</vt:lpstr>
      <vt:lpstr>ВПР ЛК-1400</vt:lpstr>
      <vt:lpstr>'ВПР вспом оборуд'!Область_печати</vt:lpstr>
      <vt:lpstr>'ВПР ЛК-1400'!Область_печати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Кутузова Лариса Михайловна</dc:creator>
  <cp:lastModifiedBy>Остапенко Евгений Владимирович \ Evgenii Ostapenko</cp:lastModifiedBy>
  <cp:lastPrinted>2025-07-24T01:41:19Z</cp:lastPrinted>
  <dcterms:created xsi:type="dcterms:W3CDTF">2014-08-21T07:11:56Z</dcterms:created>
  <dcterms:modified xsi:type="dcterms:W3CDTF">2025-07-24T01:41:28Z</dcterms:modified>
</cp:coreProperties>
</file>